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\\192.168.113.21\управ делами\2024 йил\АВТО\ijro.gov.uz\"/>
    </mc:Choice>
  </mc:AlternateContent>
  <xr:revisionPtr revIDLastSave="0" documentId="13_ncr:1_{516CE8D9-FC1B-4527-948C-8CB149197945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sheetnam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61" i="1" l="1"/>
  <c r="I152" i="1"/>
  <c r="I147" i="1"/>
  <c r="K3" i="1"/>
</calcChain>
</file>

<file path=xl/sharedStrings.xml><?xml version="1.0" encoding="utf-8"?>
<sst xmlns="http://schemas.openxmlformats.org/spreadsheetml/2006/main" count="1043" uniqueCount="452">
  <si>
    <t>Yengil va boshqa maxsus avtotransport v atexnika vositalarini balansda saqlovchi korxona nomi</t>
  </si>
  <si>
    <t>Yengil va boshqa mahsus avtotransport vositalari nomi</t>
  </si>
  <si>
    <t>Yengil va boshqa mahsus avtotransport vositalari rusumi</t>
  </si>
  <si>
    <t>Davlat raqam belgisi</t>
  </si>
  <si>
    <t>Ishlab chiqarilgan yili</t>
  </si>
  <si>
    <t>Yoqilgi turi (benzin, metan, propan)</t>
  </si>
  <si>
    <t>Chevrolet</t>
  </si>
  <si>
    <t>Captiva</t>
  </si>
  <si>
    <t>benzin</t>
  </si>
  <si>
    <t>Malibu-2</t>
  </si>
  <si>
    <t xml:space="preserve">Kadastr agentligi Navoiy viloyat boshqarmasi </t>
  </si>
  <si>
    <t xml:space="preserve">Captiva </t>
  </si>
  <si>
    <t>85 273 AAA</t>
  </si>
  <si>
    <t>Benzin,metan</t>
  </si>
  <si>
    <t>85 996 KAA</t>
  </si>
  <si>
    <t>85 278 AAA</t>
  </si>
  <si>
    <t xml:space="preserve">Nexia 3 </t>
  </si>
  <si>
    <t>85 515 WAA</t>
  </si>
  <si>
    <t>Damas</t>
  </si>
  <si>
    <t>85 952 WAA</t>
  </si>
  <si>
    <t>85 966 WAA</t>
  </si>
  <si>
    <t>85 993 RAA</t>
  </si>
  <si>
    <t>85 221 WAA</t>
  </si>
  <si>
    <t>85 223 WAA</t>
  </si>
  <si>
    <t>85 224 WAA</t>
  </si>
  <si>
    <t>85 225 WAA</t>
  </si>
  <si>
    <t>85 457 AAA</t>
  </si>
  <si>
    <t>Kadastr agentligi Andijon viloyat boshqarmasi</t>
  </si>
  <si>
    <t>60 800 DBA</t>
  </si>
  <si>
    <t>Benzin</t>
  </si>
  <si>
    <t>Metan gaz, benzin</t>
  </si>
  <si>
    <t xml:space="preserve"> 40 272 FAA</t>
  </si>
  <si>
    <t>metan</t>
  </si>
  <si>
    <t>40 261 NBA</t>
  </si>
  <si>
    <t>40 162 JBA</t>
  </si>
  <si>
    <t>40 793 NBA</t>
  </si>
  <si>
    <t>40 792 NBA</t>
  </si>
  <si>
    <t>40 165 JBA</t>
  </si>
  <si>
    <t>40 424 CBA</t>
  </si>
  <si>
    <t>40 262 NBA</t>
  </si>
  <si>
    <t>40 791 NBA</t>
  </si>
  <si>
    <t>40 163 JBA</t>
  </si>
  <si>
    <t>40 164 JBA</t>
  </si>
  <si>
    <t>40 263 NBA</t>
  </si>
  <si>
    <t>40 264 NBA</t>
  </si>
  <si>
    <t>Orlando</t>
  </si>
  <si>
    <t>40 932 SBA</t>
  </si>
  <si>
    <t>Davlat kartografiya-geodeziya fondi</t>
  </si>
  <si>
    <t>Cobalt</t>
  </si>
  <si>
    <t>01 567 QFA</t>
  </si>
  <si>
    <t>Kadastr agentligining Xorazm viloyat boshqarmasi</t>
  </si>
  <si>
    <t>(benzin, metan)</t>
  </si>
  <si>
    <t>Damas 2</t>
  </si>
  <si>
    <t>90 359 YAA</t>
  </si>
  <si>
    <t>90 850 XAA</t>
  </si>
  <si>
    <t>90 284 YAA</t>
  </si>
  <si>
    <t>90 846 XAA</t>
  </si>
  <si>
    <t>90 283 YAA</t>
  </si>
  <si>
    <t>90 830 ABA</t>
  </si>
  <si>
    <t>90 821 ABA</t>
  </si>
  <si>
    <t>90 053 XAA</t>
  </si>
  <si>
    <t>Kadastr agentligi Buxoro viloyat boshqarmasi</t>
  </si>
  <si>
    <t>80 235 AAA</t>
  </si>
  <si>
    <t>metan gaz, benzin</t>
  </si>
  <si>
    <t>80 679 GBA</t>
  </si>
  <si>
    <t>propan gaz, benzin</t>
  </si>
  <si>
    <t>Kadastr agentligi Surxondaryo viloyat boshqarmasi</t>
  </si>
  <si>
    <t>Kadastr agentligi Samarqand viloyat boshqarmasi</t>
  </si>
  <si>
    <t>30 448 SAA</t>
  </si>
  <si>
    <t>30 487 GBA</t>
  </si>
  <si>
    <t>Propan</t>
  </si>
  <si>
    <t>Spark 2</t>
  </si>
  <si>
    <t>30 735 FBA</t>
  </si>
  <si>
    <t>Metan</t>
  </si>
  <si>
    <t>30 736 FBA</t>
  </si>
  <si>
    <t>30 856 FBA</t>
  </si>
  <si>
    <t>30 351 FBA</t>
  </si>
  <si>
    <t>30 696 XAA</t>
  </si>
  <si>
    <t>30 855 FBA</t>
  </si>
  <si>
    <t>30 857 FBA</t>
  </si>
  <si>
    <t>30 697 ABA</t>
  </si>
  <si>
    <t>30 286 ABA</t>
  </si>
  <si>
    <t>30 694 ABA</t>
  </si>
  <si>
    <t>30 357 ABA</t>
  </si>
  <si>
    <t>30 285 ABA</t>
  </si>
  <si>
    <t>30 287 ABA</t>
  </si>
  <si>
    <t>30 176 ABA</t>
  </si>
  <si>
    <t>30 695 ABA</t>
  </si>
  <si>
    <t>Kadastr agentligi Qoraqalpogʻiston Respublikasi boshqarmasi</t>
  </si>
  <si>
    <t>95 691 VAA</t>
  </si>
  <si>
    <t>95 692 VAA</t>
  </si>
  <si>
    <t>95 873 VAA</t>
  </si>
  <si>
    <t>95 874 VAA</t>
  </si>
  <si>
    <t>95 291 XAA</t>
  </si>
  <si>
    <t>95 293 XAA</t>
  </si>
  <si>
    <t>95 872 VAA</t>
  </si>
  <si>
    <t>95 294 XAA</t>
  </si>
  <si>
    <t>95 751 ZAA</t>
  </si>
  <si>
    <t>95 749 ZAA</t>
  </si>
  <si>
    <t>95 748 ZAA</t>
  </si>
  <si>
    <t>50 640 JBA</t>
  </si>
  <si>
    <t>51 631 JBA</t>
  </si>
  <si>
    <t>50 403 DBA</t>
  </si>
  <si>
    <t>50 342 ZAA</t>
  </si>
  <si>
    <t xml:space="preserve">50 311 DBA </t>
  </si>
  <si>
    <t>50 310 DBA</t>
  </si>
  <si>
    <t>50 405 DBA</t>
  </si>
  <si>
    <t>50 309 DBA</t>
  </si>
  <si>
    <t>50 406 DBA</t>
  </si>
  <si>
    <t>50 414 DBA</t>
  </si>
  <si>
    <t>50 407 DBA</t>
  </si>
  <si>
    <t>Kadastr agentligi Jizzax viloyat boshqarmasi</t>
  </si>
  <si>
    <t>metan gaz</t>
  </si>
  <si>
    <t>25 572 NAA</t>
  </si>
  <si>
    <t>25 607 QAA</t>
  </si>
  <si>
    <t>25 985 LAA</t>
  </si>
  <si>
    <t>25 571 NAA</t>
  </si>
  <si>
    <t>25 142 RAA</t>
  </si>
  <si>
    <t>25 573 NAA</t>
  </si>
  <si>
    <t>25 609 QAA</t>
  </si>
  <si>
    <t>25 262 QAA</t>
  </si>
  <si>
    <t>25 317 NAA</t>
  </si>
  <si>
    <t>25 318 NAA</t>
  </si>
  <si>
    <t>25 316 NAA</t>
  </si>
  <si>
    <t>25 143 RAA</t>
  </si>
  <si>
    <t xml:space="preserve">Lada </t>
  </si>
  <si>
    <t>25 751 UAA</t>
  </si>
  <si>
    <t>Kadastr agentligi Sirdaryo viloyat boshqarmasi</t>
  </si>
  <si>
    <t>20 143 RAA</t>
  </si>
  <si>
    <t>20 336 RAA</t>
  </si>
  <si>
    <t>20 337 RAA</t>
  </si>
  <si>
    <t>20 218 RAA</t>
  </si>
  <si>
    <t>10 531 QBA</t>
  </si>
  <si>
    <t>10 308 PBA</t>
  </si>
  <si>
    <t>10 152 VBA</t>
  </si>
  <si>
    <t>10 151 VBA</t>
  </si>
  <si>
    <t>10 641 VBA</t>
  </si>
  <si>
    <t>10 643 VBA</t>
  </si>
  <si>
    <t>10 150 VBA</t>
  </si>
  <si>
    <t>Kadastr agentligi Qashqadaryo viloyat boshqarmasi</t>
  </si>
  <si>
    <t>70 247 KAA</t>
  </si>
  <si>
    <t>70 778 OAA</t>
  </si>
  <si>
    <t xml:space="preserve">70 082 EBA </t>
  </si>
  <si>
    <t>70 083 EBA</t>
  </si>
  <si>
    <t>70 634 EBA</t>
  </si>
  <si>
    <t>70 592 HBA</t>
  </si>
  <si>
    <t>70 320 GBA</t>
  </si>
  <si>
    <t>70 633 EBA</t>
  </si>
  <si>
    <t>70 671 HBA</t>
  </si>
  <si>
    <t>70 672 HBA</t>
  </si>
  <si>
    <t>70 886 XAA</t>
  </si>
  <si>
    <t>70 635 EBA</t>
  </si>
  <si>
    <t>70 989 VAA</t>
  </si>
  <si>
    <t>70 982 HBA</t>
  </si>
  <si>
    <t>70 884 HBA</t>
  </si>
  <si>
    <t>70 751 XAA</t>
  </si>
  <si>
    <t>Kadastr agentligi Namangan viloyat boshqarmasi</t>
  </si>
  <si>
    <t>95 152 BVA</t>
  </si>
  <si>
    <t>95 153 BVA</t>
  </si>
  <si>
    <t>95 326 BVA</t>
  </si>
  <si>
    <t>95 325 BVA</t>
  </si>
  <si>
    <t>95 798 BVA</t>
  </si>
  <si>
    <t>95 796 BVA</t>
  </si>
  <si>
    <t>50 201 NAA</t>
  </si>
  <si>
    <t>50 794 XAA</t>
  </si>
  <si>
    <t>50 637 XAA</t>
  </si>
  <si>
    <t>20 011 AAA</t>
  </si>
  <si>
    <t>20 274 OAA</t>
  </si>
  <si>
    <t>20 275 OAA</t>
  </si>
  <si>
    <t>20 273 OAA</t>
  </si>
  <si>
    <t>20 835 KAA</t>
  </si>
  <si>
    <t>Kadastr agentligi Fargʻona viloyat boshqarmasi</t>
  </si>
  <si>
    <t>40 119 OVA</t>
  </si>
  <si>
    <t>40 150 SBA</t>
  </si>
  <si>
    <t>40 106 OVA</t>
  </si>
  <si>
    <t>90 847 XAA</t>
  </si>
  <si>
    <t>Kadastr agentligining Toshkent shahar boshqarmasi</t>
  </si>
  <si>
    <t>Malibu</t>
  </si>
  <si>
    <t>01 280 TNA</t>
  </si>
  <si>
    <t>Lacetti</t>
  </si>
  <si>
    <t>01 345 RAA</t>
  </si>
  <si>
    <t>Tracker</t>
  </si>
  <si>
    <t>Nexia-3</t>
  </si>
  <si>
    <t>Kadastr agentligi</t>
  </si>
  <si>
    <t>E450</t>
  </si>
  <si>
    <t>Spark</t>
  </si>
  <si>
    <t>Lada Vesta Cros</t>
  </si>
  <si>
    <t>Lacetti Gentra</t>
  </si>
  <si>
    <t>Captiva-2</t>
  </si>
  <si>
    <t>60 688 EBA</t>
  </si>
  <si>
    <t>80 332 EBA</t>
  </si>
  <si>
    <t>80 331 EBA</t>
  </si>
  <si>
    <t>80 211 EBA</t>
  </si>
  <si>
    <t xml:space="preserve">Captiva-2(2,4) </t>
  </si>
  <si>
    <t>Lacetti-2 SX</t>
  </si>
  <si>
    <t>Kadastr agentligi Qoraqalpogʻiston Respublikasi boshqarmasi Nukus tuman boʻlimi</t>
  </si>
  <si>
    <t>Kadastr agentligi Qoraqalpogʻiston Respublikasi boshqarmasi Qorauzak tuman boʻlimi</t>
  </si>
  <si>
    <t>Kadastr agentligi Qoraqalpogʻiston Respublikasi boshqarmasi Buruniy tuman boʻlimi</t>
  </si>
  <si>
    <t>Kadastr agentligi Qoraqalpogʻiston Respublikasi boshqarmasi Amudaryo tuman boʻlimi</t>
  </si>
  <si>
    <t>Kadastr agentligi Qoraqalpogʻiston Respublikasi boshqarmasi Qoʻngʻirot tuman boʻlimi</t>
  </si>
  <si>
    <t>Kadastr agentligi Qoraqalpogʻiston Respublikasi boshqarmasi Chimboy tuman boʻlimi</t>
  </si>
  <si>
    <t>Kadastr agentligi Qoraqalpogʻiston Respublikasi boshqarmasi Qonlikul tuman boʻlimi</t>
  </si>
  <si>
    <t>Kadastr agentligi Qoraqalpogʻiston Respublikasi boshqarmasi Nukus shahar boʻlimi</t>
  </si>
  <si>
    <t>Kadastr agentligi Qoraqalpogʻiston Respublikasi boshqarmasi Kegeyli tuman boʻlimi</t>
  </si>
  <si>
    <t>Kadastr agentligi Qoraqalpogʻiston Respublikasi boshqarmasi Xujeyli tuman boʻlimi</t>
  </si>
  <si>
    <t>Kadastr agentligi Qoraqalpogʻiston Respublikasi boshqarmasi Taxtakoʻpir tuman boʻlimi</t>
  </si>
  <si>
    <t>Kadastr agentligi Qoraqalpogʻiston Respublikasi boshqarmasi Ellikqalʼa tuman boʻlimi</t>
  </si>
  <si>
    <t>Kadastr agentligi Qoraqalpogʻiston Respublikasi boshqarmasi Moʻynoq tuman boʻlimi</t>
  </si>
  <si>
    <t>Kadastr agentligi Qoraqalpogʻiston Respublikasi boshqarmasi Shumanay tuman boʻlimi</t>
  </si>
  <si>
    <t>Kadastr agentligi Qoraqalpogʻiston Respublikasi boshqarmasi Toʻrtkul tuman boʻlimi</t>
  </si>
  <si>
    <t>Kadastr agentligi Qoraqalpogʻiston Respublikasi boshqarmasi Taxitash tuman boʻlimi</t>
  </si>
  <si>
    <t>Kadastr agentligi Qoraqalpogʻiston Respublikasi boshqarmasi Buzatau tuman boʻlimi</t>
  </si>
  <si>
    <t>Mercedes-Benz</t>
  </si>
  <si>
    <t>Kadastr agentligi Andijon viloyat boshqarmasi Andijon tuman boʻlimi</t>
  </si>
  <si>
    <t>Kadastr agentligi Andijon viloyat boshqarmasi Asaka tuman boʻlimi</t>
  </si>
  <si>
    <t>Kadastr agentligi Andijon viloyat boshqarmasi Baliqchi tuman boʻlimi</t>
  </si>
  <si>
    <t>Kadastr agentligi Andijon viloyat boshqarmasi Buloqboshi tuman boʻlimi</t>
  </si>
  <si>
    <t>Kadastr agentligi Andijon viloyat boshqarmasi Boʻston tuman boʻlimi</t>
  </si>
  <si>
    <t>Kadastr agentligi Andijon viloyat boshqarmasi Jalaquduq tuman boʻlimi</t>
  </si>
  <si>
    <t>Kadastr agentligi Andijon viloyat boshqarmasi Izboskan tuman boʻlimi</t>
  </si>
  <si>
    <t>Kadastr agentligi Andijon viloyat boshqarmasi Marxamat tuman boʻlimi</t>
  </si>
  <si>
    <t>Kadastr agentligi Andijon viloyat boshqarmasi Oltinkul tuman boʻlimi</t>
  </si>
  <si>
    <t>Kadastr agentligi Andijon viloyat boshqarmasi Paxtaobod tuman boʻlimi</t>
  </si>
  <si>
    <t>Kadastr agentligi Andijon viloyat boshqarmasi Ulugʻnor tuman boʻlimi</t>
  </si>
  <si>
    <t>Kadastr agentligi Andijon viloyat boshqarmasi Xujaobod tuman boʻlimi</t>
  </si>
  <si>
    <t>Kadastr agentligi Andijon viloyat boshqarmasi Shaxrixon tuman boʻlimi</t>
  </si>
  <si>
    <t>Kadastr agentligi Andijon viloyat boshqarmasi Qurgʻontepa tuman boʻlimi</t>
  </si>
  <si>
    <t>Kadastr agentligi Buxoro viloyat boshqarmasi Kogon shahar boʻlimi</t>
  </si>
  <si>
    <t>80 335 EBA</t>
  </si>
  <si>
    <t>Kadastr agentligi Buxoro viloyat boshqarmasi Buxoro shahar boʻlimi</t>
  </si>
  <si>
    <t>80 448 KBA</t>
  </si>
  <si>
    <t>80 219 KBA</t>
  </si>
  <si>
    <t>80 592 JBA</t>
  </si>
  <si>
    <t>80 223 KBA</t>
  </si>
  <si>
    <t>80 353 FBA</t>
  </si>
  <si>
    <t>80 221 KBA</t>
  </si>
  <si>
    <t>80 375 FBA</t>
  </si>
  <si>
    <t>Kadastr agentligi Buxoro viloyat boshqarmasi Buxoro tuman boʻlimi</t>
  </si>
  <si>
    <t>Kadastr agentligi Buxoro viloyat boshqarmasi Vobkent tuman boʻlimi</t>
  </si>
  <si>
    <t>Kadastr agentligi Buxoro viloyat boshqarmasi Jondor tuman boʻlimi</t>
  </si>
  <si>
    <t>Kadastr agentligi Buxoro viloyat boshqarmasi Kogon tuman boʻlimi</t>
  </si>
  <si>
    <t>Kadastr agentligi Buxoro viloyat boshqarmasi Gʻijduvon tuman boʻlimi</t>
  </si>
  <si>
    <t>Kadastr agentligi Buxoro viloyat boshqarmasi Qorakul tuman boʻlimi</t>
  </si>
  <si>
    <t>Kadastr agentligi Buxoro viloyat boshqarmasi Romitan tuman boʻlimi</t>
  </si>
  <si>
    <t>Kadastr agentligi Buxoro viloyat boshqarmasi Shofirkon tuman boʻlimi</t>
  </si>
  <si>
    <t>Kadastr agentligi Buxoro viloyat boshqarmasi Qorovulbozor tuman boʻlimi</t>
  </si>
  <si>
    <t>Kadastr agentligi Buxoro viloyat boshqarmasi Olot tuman boʻlimi</t>
  </si>
  <si>
    <t>Kadastr agentligi Buxoro viloyat boshqarmasi Peshku shaxar boʻlimi</t>
  </si>
  <si>
    <t>Kadastr agentligi Jizzax viloyat boshqarmasi Arnasoy tuman boʻlimi</t>
  </si>
  <si>
    <t>Kadastr agentligi Jizzax viloyat boshqarmasi Baxmal tuman boʻlimi</t>
  </si>
  <si>
    <t>Kadastr agentligi Jizzax viloyat boshqarmasi Gʻallaorol tuman boʻlimi</t>
  </si>
  <si>
    <t>Kadastr agentligi Jizzax viloyat boshqarmasi Dustlik tuman boʻlimi</t>
  </si>
  <si>
    <t>Kadastr agentligi Jizzax viloyat boshqarmasi Sharof Rashidov tuman boʻlimi</t>
  </si>
  <si>
    <t>Kadastr agentligi Jizzax viloyat boshqarmasi Zomin tuman boʻlimi</t>
  </si>
  <si>
    <t>Kadastr agentligi Jizzax viloyat boshqarmasi Zarbdor tuman boʻlimi</t>
  </si>
  <si>
    <t>Kadastr agentligi Jizzax viloyat boshqarmasi Zafarobod tuman boʻlimi</t>
  </si>
  <si>
    <t>Kadastr agentligi Jizzax viloyat boshqarmasi Paxtakor tuman boʻlimi</t>
  </si>
  <si>
    <t>Kadastr agentligi Jizzax viloyat boshqarmasi Mirzachul tuman boʻlimi</t>
  </si>
  <si>
    <t>Kadastr agentligi Jizzax viloyat boshqarmasi Forish tuman boʻlimi</t>
  </si>
  <si>
    <t>Kadastr agentligi Jizzax viloyat boshqarmasi Yangiobod tuman boʻlimi</t>
  </si>
  <si>
    <t>Kadastr agentligi Jizzax viloyat boshqarmasi Jizzax shahar boʻlimi</t>
  </si>
  <si>
    <t>Kadastr agentligi Qashqadaryo viloyat boshqarmasi Qarshi tuman boʻlimi</t>
  </si>
  <si>
    <t>Kadastr agentligi Qashqadaryo viloyat boshqarmasi Chiroqchi tuman boʻlimi</t>
  </si>
  <si>
    <t>Kadastr agentligi Qashqadaryo viloyat boshqarmasi Nishon tuman boʻlimi</t>
  </si>
  <si>
    <t>Kadastr agentligi Qashqadaryo viloyat boshqarmasi Kasbi tuman boʻlimi</t>
  </si>
  <si>
    <t>Kadastr agentligi Qashqadaryo viloyat boshqarmasi Mirishkor tuman boʻlimi</t>
  </si>
  <si>
    <t>Kadastr agentligi Qashqadaryo viloyat boshqarmasi Gʻuzor tuman boʻlimi</t>
  </si>
  <si>
    <t>Kadastr agentligi Qashqadaryo viloyat boshqarmasi Muborak tuman boʻlimi</t>
  </si>
  <si>
    <t>Kadastr agentligi Qashqadaryo viloyat boshqarmasi Shaxrisabz tuman boʻlimi</t>
  </si>
  <si>
    <t>Kadastr agentligi Qashqadaryo viloyat boshqarmasi Yakkabogʻ tuman boʻlimi</t>
  </si>
  <si>
    <t>Kadastr agentligi Qashqadaryo viloyat boshqarmasi Qamashi tuman boʻlimi</t>
  </si>
  <si>
    <t>Kadastr agentligi Qashqadaryo viloyat boshqarmasi Koson tuman boʻlimi</t>
  </si>
  <si>
    <t>Kadastr agentligi Qashqadaryo viloyat boshqarmasi Dexqonobod tuman boʻlimi</t>
  </si>
  <si>
    <t>Kadastr agentligi Qashqadaryo viloyat boshqarmasi Kitob tuman boʻlimi</t>
  </si>
  <si>
    <t>Kadastr agentligi Qashqadaryo viloyat boshqarmasi Qarshi shahar boʻlimi</t>
  </si>
  <si>
    <t>Kadastr agentligi Qashqadaryo viloyat boshqarmasi Koʻkdala tuman boʻlimi</t>
  </si>
  <si>
    <t>Kadastr agentligi Navoiy viloyat boshqarmasi Uchquduq tuman boʻlimi</t>
  </si>
  <si>
    <t xml:space="preserve">Kadastr agentligi Navoiy viloyat boshqarmasi Navoiy shahar boʻlimi </t>
  </si>
  <si>
    <t>Kadastr agentligi Navoiy viloyat boshqarmasi Karmana tuman boʻlimi</t>
  </si>
  <si>
    <t>Kadastr agentligi Navoiy viloyat boshqarmasi Konimex tuman boʻlimi</t>
  </si>
  <si>
    <t>Kadastr agentligi Navoiy viloyat boshqarmasi Gʻazgʻon shahar boʻlimi</t>
  </si>
  <si>
    <t>Kadastr agentligi Navoiy viloyat boshqarmasi Navbahor tuman boʻlimi</t>
  </si>
  <si>
    <t>Kadastr agentligi Navoiy viloyat boshqarmasi Zarafshon shahar boʻlimi</t>
  </si>
  <si>
    <t>Kadastr agentligi Navoiy viloyat boshqarmasi Tomdi tuman boʻlimi</t>
  </si>
  <si>
    <t>Kadastr agentligi Navoiy viloyat boshqarmasi Nurota tuman boʻlimi</t>
  </si>
  <si>
    <t>Kadastr agentligi Navoiy viloyat boshqarmasi Xatirchi tuman boʻlimi</t>
  </si>
  <si>
    <t>Kadastr agentligi Navoiy viloyat boshqarmasi Qiziltepa tuman boʻlimi</t>
  </si>
  <si>
    <t>Kadastr agentligi Namangan viloyat boshqarmasi Namangan shahar boʻlimi</t>
  </si>
  <si>
    <t>Kadastr agentligi Namangan viloyat boshqarmasi Yangi Namangan tuman boʻlimi</t>
  </si>
  <si>
    <t>Kadastr agentligi Namangan viloyat boshqarmasi Toʻraqoʻrgʻon tuman boʻlimi</t>
  </si>
  <si>
    <t>Kadastr agentligi Namangan viloyat boshqarmasi Mingbuloq tuman boʻlimi</t>
  </si>
  <si>
    <t>Kadastr agentligi Namangan viloyat boshqarmasi Uychi tuman boʻlimi</t>
  </si>
  <si>
    <t>Kadastr agentligi Namangan viloyat boshqarmasi Pop tuman boʻlimi</t>
  </si>
  <si>
    <t>Kadastr agentligi Namangan viloyat boshqarmasi Yangiqoʻrgʻon tuman boʻlimi</t>
  </si>
  <si>
    <t>Kadastr agentligi Namangan viloyat boshqarmasi Kosonsoy tuman boʻlimi</t>
  </si>
  <si>
    <t>Kadastr agentligi Namangan viloyat boshqarmasi Norin tuman boʻlimi</t>
  </si>
  <si>
    <t>Kadastr agentligi Namangan viloyat boshqarmasi Uchqoʻrgʻon tuman boʻlimi</t>
  </si>
  <si>
    <t>Kadastr agentligi Namangan viloyat boshqarmasi Namangan tuman boʻlimi</t>
  </si>
  <si>
    <t>Kadastr agentligi Namangan viloyat boshqarmasi Choʻst tuman boʻlimi</t>
  </si>
  <si>
    <t>Kadastr agentligi Namangan viloyat boshqarmasi Chortoq tuman boʻlimi</t>
  </si>
  <si>
    <t>Kadastr agentligi Samarqand viloyat boshqarmasi Samarqand tuman boʻlimi</t>
  </si>
  <si>
    <t>Kadastr agentligi Samarqand viloyat boshqarmasi Kattaqoʻrgʻon shahar boʻlimi</t>
  </si>
  <si>
    <t>Kadastr agentligi Samarqand viloyat boshqarmasi Kattaqoʻrgʻon tuman boʻlimi</t>
  </si>
  <si>
    <t>Kadastr agentligi Samarqand viloyat boshqarmasi Samarqand shahar boʻlimi</t>
  </si>
  <si>
    <t>Kadastr agentligi Samarqand viloyat boshqarmasi Oqdaryo tuman boʻlimi</t>
  </si>
  <si>
    <t>Kadastr agentligi Samarqand viloyat boshqarmasi Bulungʻur tuman boʻlimi</t>
  </si>
  <si>
    <t>Kadastr agentligi Samarqand viloyat boshqarmasi Pastdargʻom tuman boʻlimi</t>
  </si>
  <si>
    <t>Kadastr agentligi Samarqand viloyat boshqarmasi Tayloq tuman boʻlimi</t>
  </si>
  <si>
    <t>Kadastr agentligi Samarqand viloyat boshqarmasi Jomboy tuman boʻlimi</t>
  </si>
  <si>
    <t>Kadastr agentligi Samarqand viloyat boshqarmasi Ishtixon tuman boʻlimi</t>
  </si>
  <si>
    <t>Kadastr agentligi Samarqand viloyat boshqarmasi Qushrabot tuman boʻlimi</t>
  </si>
  <si>
    <t>Kadastr agentligi Samarqand viloyat boshqarmasi Narpay tuman boʻlimi</t>
  </si>
  <si>
    <t>Kadastr agentligi Samarqand viloyat boshqarmasi Nurobod tuman boʻlimi</t>
  </si>
  <si>
    <t>Kadastr agentligi Samarqand viloyat boshqarmasi Poyariq tuman boʻlimi</t>
  </si>
  <si>
    <t>Kadastr agentligi Samarqand viloyat boshqarmasi Paxtachi tuman boʻlimi</t>
  </si>
  <si>
    <t>Kadastr agentligi Samarqand viloyat boshqarmasi Urgut tuman boʻlimi</t>
  </si>
  <si>
    <t xml:space="preserve">75 708 ABA </t>
  </si>
  <si>
    <t xml:space="preserve">75 169 VAA </t>
  </si>
  <si>
    <t xml:space="preserve">75 994 VAA </t>
  </si>
  <si>
    <t xml:space="preserve">75 769 VAA </t>
  </si>
  <si>
    <t xml:space="preserve">75 231 VAA </t>
  </si>
  <si>
    <t xml:space="preserve">75 788 VAA </t>
  </si>
  <si>
    <t xml:space="preserve">75 341 VAA </t>
  </si>
  <si>
    <t xml:space="preserve">75 996 VAA </t>
  </si>
  <si>
    <t xml:space="preserve">75 995 VAA </t>
  </si>
  <si>
    <t xml:space="preserve">75 168 VAA </t>
  </si>
  <si>
    <t xml:space="preserve">75 613 VAA </t>
  </si>
  <si>
    <t xml:space="preserve">75 021 VAA </t>
  </si>
  <si>
    <t xml:space="preserve">75 149 VAA </t>
  </si>
  <si>
    <t xml:space="preserve">75 789 VAA </t>
  </si>
  <si>
    <t>Kadastr agentligi Sirdaryo viloyat boshqarmasi Guliston shahar boʻlimi</t>
  </si>
  <si>
    <t>Kadastr agentligi Sirdaryo viloyat boshqarmasi Shirin tuman boʻlimi</t>
  </si>
  <si>
    <t>Kadastr agentligi Sirdaryo viloyat boshqarmasi Oqoltin tuman boʻlimi</t>
  </si>
  <si>
    <t>Kadastr agentligi Sirdaryo viloyat boshqarmasi Mirzaobod tuman boʻlimi</t>
  </si>
  <si>
    <t>Kadastr agentligi Sirdaryo viloyat boshqarmasi Guliston tuman boʻlimi</t>
  </si>
  <si>
    <t>Kadastr agentligi Sirdaryo viloyat boshqarmasi Sayxunobod tuman boʻlimi</t>
  </si>
  <si>
    <t>Kadastr agentligi Sirdaryo viloyat boshqarmasi Sirdaryo tuman boʻlimi</t>
  </si>
  <si>
    <t>Kadastr agentligi Sirdaryo viloyat boshqarmasi Sardoba tuman boʻlimi</t>
  </si>
  <si>
    <t>Kadastr agentligi Sirdaryo viloyat boshqarmasi Boyovut tuman boʻlimi</t>
  </si>
  <si>
    <t>Kadastr agentligi Surxondaryo viloyat boshqarmasi Angor tuman boʻlimi</t>
  </si>
  <si>
    <t>Kadastr agentligi Surxondaryo viloyat boshqarmasi Bandixon tuman boʻlimi</t>
  </si>
  <si>
    <t>Kadastr agentligi Surxondaryo viloyat boshqarmasi Boysun tuman boʻlimi</t>
  </si>
  <si>
    <t>Kadastr agentligi Surxondaryo viloyat boshqarmasi Denov tuman boʻlimi</t>
  </si>
  <si>
    <t>Kadastr agentligi Surxondaryo viloyat boshqarmasi Jarqoʻrgʻon tuman boʻlimi</t>
  </si>
  <si>
    <t>Kadastr agentligi Surxondaryo viloyat boshqarmasi Sariosiyo tuman boʻlimi</t>
  </si>
  <si>
    <t>Kadastr agentligi Surxondaryo viloyat boshqarmasi Oltinsoy tuman boʻlimi</t>
  </si>
  <si>
    <t>Kadastr agentligi Surxondaryo viloyat boshqarmasi Termez tuman boʻlimi</t>
  </si>
  <si>
    <t>Kadastr agentligi Surxondaryo viloyat boshqarmasi Uzun tuman boʻlimi</t>
  </si>
  <si>
    <t>Kadastr agentligi Surxondaryo viloyat boshqarmasi Shoʻrchi tuman boʻlimi</t>
  </si>
  <si>
    <t>Kadastr agentligi Surxondaryo viloyat boshqarmasi Sherobod tuman boʻlimi</t>
  </si>
  <si>
    <t>Kadastr agentligi Surxondaryo viloyat boshqarmasi Qiziriq tuman boʻlimi</t>
  </si>
  <si>
    <t>Kadastr agentligi Surxondaryo viloyat boshqarmasi Qumqoʻrgʻon tuman boʻlimi</t>
  </si>
  <si>
    <t>Kadastr agentligi Fargʻona viloyat boshqarmasi Beshariq tuman boʻlimi</t>
  </si>
  <si>
    <t>Kadastr agentligi Fargʻona viloyat boshqarmasi Bogʻdod tuman boʻlimi</t>
  </si>
  <si>
    <t>Kadastr agentligi Fargʻona viloyat boshqarmasi Buvayda tuman boʻlimi</t>
  </si>
  <si>
    <t>Kadastr agentligi Fargʻona viloyat boshqarmasi Dangʻara tuman boʻlimi</t>
  </si>
  <si>
    <t>Kadastr agentligi Fargʻona viloyat boshqarmasi Yozyovon tuman boʻlimi</t>
  </si>
  <si>
    <t>Kadastr agentligi Fargʻona viloyat boshqarmasi Quva tuman boʻlimi</t>
  </si>
  <si>
    <t>Kadastr agentligi Fargʻona viloyat boshqarmasi Oltiariq tuman boʻlimi</t>
  </si>
  <si>
    <t>Kadastr agentligi Fargʻona viloyat boshqarmasi Qoʻshtepa tuman boʻlimi</t>
  </si>
  <si>
    <t>Kadastr agentligi Fargʻona viloyat boshqarmasi Rishton tuman boʻlimi</t>
  </si>
  <si>
    <t>Kadastr agentligi Fargʻona viloyat boshqarmasi Toshloq tuman boʻlimi</t>
  </si>
  <si>
    <t>Kadastr agentligi Fargʻona viloyat boshqarmasi Oʻzbekiston tuman boʻlimi</t>
  </si>
  <si>
    <t>Kadastr agentligi Fargʻona viloyat boshqarmasi Uchkoʻprik tuman boʻlimi</t>
  </si>
  <si>
    <t>Kadastr agentligi Fargʻona viloyat boshqarmasi Fargʻona tuman boʻlimi</t>
  </si>
  <si>
    <t>Kadastr agentligi Fargʻona viloyat boshqarmasi Qoʻqon shahar boʻlimi</t>
  </si>
  <si>
    <t>Kadastr agentligi Fargʻona viloyat boshqarmasi Furqat tuman boʻlimi</t>
  </si>
  <si>
    <t>Kadastr agentligi Fargʻona viloyat boshqarmasi Soʻx tuman boʻlimi</t>
  </si>
  <si>
    <t>Kadastr agentligi Toshkent viloyat boshqarmasi</t>
  </si>
  <si>
    <t>10 229 OBA</t>
  </si>
  <si>
    <t>10 227 OBA</t>
  </si>
  <si>
    <t>10 309 PBA</t>
  </si>
  <si>
    <t>10 228 OBA</t>
  </si>
  <si>
    <t>10 851 NBA</t>
  </si>
  <si>
    <t>10 310 PBA</t>
  </si>
  <si>
    <t>10 336 PBA</t>
  </si>
  <si>
    <t>10 530 QBA</t>
  </si>
  <si>
    <t>10 620 SBA</t>
  </si>
  <si>
    <t>10 041 TBA</t>
  </si>
  <si>
    <t>10 154 VBA</t>
  </si>
  <si>
    <t>10 155 VBA</t>
  </si>
  <si>
    <t>10 153 VBA</t>
  </si>
  <si>
    <t>10 642 VBA</t>
  </si>
  <si>
    <t>10 934 TBA</t>
  </si>
  <si>
    <t>Kadastr agentligi Toshkent viloyat boshqarmasi Oxangaron tuman boʻlimi</t>
  </si>
  <si>
    <t>Kadastr agentligi Toshkent viloyat boshqarmasi Bekobod shahar boʻlimi</t>
  </si>
  <si>
    <t>Kadastr agentligi Toshkent viloyat boshqarmasi Quyi Chirchiq tuman boʻlimi</t>
  </si>
  <si>
    <t>Kadastr agentligi Toshkent viloyat boshqarmasi Parkent tuman boʻlimi</t>
  </si>
  <si>
    <t>Kadastr agentligi Toshkent viloyat boshqarmasi Oqqurgʻon tuman boʻlimi</t>
  </si>
  <si>
    <t>Kadastr agentligi Toshkent viloyat boshqarmasi Boʻka tuman boʻlimi</t>
  </si>
  <si>
    <t>Kadastr agentligi Toshkent viloyat boshqarmasi Piskent tuman boʻlimi</t>
  </si>
  <si>
    <t>Kadastr agentligi Toshkent viloyat boshqarmasi Olmaliq shahar boʻlimi</t>
  </si>
  <si>
    <t>Kadastr agentligi Toshkent viloyat boshqarmasi Yuqori Chirchiq tuman boʻlimi</t>
  </si>
  <si>
    <t>Kadastr agentligi Toshkent viloyat boshqarmasi Oʻrta Chirchiq tuman boʻlimi</t>
  </si>
  <si>
    <t>Kadastr agentligi Toshkent viloyat boshqarmasi Boʻstonliq tuman boʻlimi</t>
  </si>
  <si>
    <t>Kadastr agentligi Toshkent viloyat boshqarmasi Bekobod tuman boʻlimi</t>
  </si>
  <si>
    <t>Kadastr agentligi Toshkent viloyat boshqarmasi Chinoz tuman boʻlimi</t>
  </si>
  <si>
    <t>Kadastr agentligi Toshkent viloyat boshqarmasi Zangiota tuman boʻlimi</t>
  </si>
  <si>
    <t>Kadastr agentligi Toshkent viloyat boshqarmasi Angren shahar boʻlimi</t>
  </si>
  <si>
    <t>Kadastr agentligi Toshkent viloyat boshqarmasi Qibray tuman boʻlimi</t>
  </si>
  <si>
    <t>Kadastr agentligi Toshkent viloyat boshqarmasi Toshkent tuman boʻlimi</t>
  </si>
  <si>
    <t>Kadastr agentligi Toshkent viloyat boshqarmasi Chirichiq shahar boʻlimi</t>
  </si>
  <si>
    <t>Kadastr agentligi Toshkent viloyat boshqarmasi Oxangaron shahar boʻlimi</t>
  </si>
  <si>
    <t>Kadastr agentligi Toshkent viloyat boshqarmasi Nurafshon shahar boʻlimi</t>
  </si>
  <si>
    <t>Kadastr agentligi Toshkent viloyat boshqarmasi Yangiyoʻl shahar boʻlimi</t>
  </si>
  <si>
    <t>Kadastr agentligi Toshkent viloyat boshqarmasi Yangiyoʻl tuman boʻlimi</t>
  </si>
  <si>
    <t>90 297 CBA</t>
  </si>
  <si>
    <t>90 298 CBA</t>
  </si>
  <si>
    <t>90 474 ABA</t>
  </si>
  <si>
    <t>90 212 BBA</t>
  </si>
  <si>
    <t>Kadastr agentligining Xorazm viloyat boshqarmasi Qoʻshkoʻpir tuman boʻlimi</t>
  </si>
  <si>
    <t>Kadastr agentligining Xorazm viloyat boshqarmasi Urganch tuman boʻlimi</t>
  </si>
  <si>
    <t>Kadastr agentligining Xorazm viloyat boshqarmasi Xazorasp tuman boʻlimi</t>
  </si>
  <si>
    <t>Kadastr agentligining Xorazm viloyat boshqarmasi Xiva tuman boʻlimi</t>
  </si>
  <si>
    <t>Kadastr agentligining Xorazm viloyat boshqarmasi Xonqa tuman boʻlimi</t>
  </si>
  <si>
    <t>Kadastr agentligining Xorazm viloyat boshqarmasi Yangiariq tuman boʻlimi</t>
  </si>
  <si>
    <t>Kadastr agentligining Xorazm viloyat boshqarmasi Yangibozor tuman boʻlimi</t>
  </si>
  <si>
    <t>Kadastr agentligining Xorazm viloyat boshqarmasi Gurlan tuman boʻlimi</t>
  </si>
  <si>
    <t>Kadastr agentligining Xorazm viloyat boshqarmasi Tuproqqalʼa tuman boʻlimi</t>
  </si>
  <si>
    <t>Kadastr agentligining Xorazm viloyat boshqarmasi Xiva shahar boʻlimi</t>
  </si>
  <si>
    <t>Kadastr agentligining Xorazm viloyat boshqarmasi Urganch shahar boʻlimi</t>
  </si>
  <si>
    <t>Kadastr agentligining Xorazm viloyat boshqarmasi Shovot tuman boʻlimi</t>
  </si>
  <si>
    <t>Kadastr agentligining Xorazm viloyat boshqarmasi Bogʻot tuman boʻlimi</t>
  </si>
  <si>
    <t>Kadastr agentligining Toshkent shahar boshqarmasi Mirobod tuman boʻlimi</t>
  </si>
  <si>
    <t>01 704 VCA</t>
  </si>
  <si>
    <t>Yengil va boshqa mahsus avtotransport vositalari soni</t>
  </si>
  <si>
    <r>
      <t xml:space="preserve">Saqlash xarajatlari </t>
    </r>
    <r>
      <rPr>
        <b/>
        <sz val="12"/>
        <color rgb="FFFF0000"/>
        <rFont val="Arial"/>
        <family val="2"/>
        <charset val="204"/>
      </rPr>
      <t>*</t>
    </r>
  </si>
  <si>
    <t xml:space="preserve">Hisobot davrida harakatlangan masofasi </t>
  </si>
  <si>
    <t>Balanasga olingan yili</t>
  </si>
  <si>
    <t>Balanas qiymati</t>
  </si>
  <si>
    <t>95 130 DAV</t>
  </si>
  <si>
    <t>16 918 000</t>
  </si>
  <si>
    <t>5 999 850</t>
  </si>
  <si>
    <t>7 150 000</t>
  </si>
  <si>
    <t xml:space="preserve"> </t>
  </si>
  <si>
    <t>-</t>
  </si>
  <si>
    <t>80 591 JBA</t>
  </si>
  <si>
    <t>60 885 HBA</t>
  </si>
  <si>
    <t>60 881 HBA</t>
  </si>
  <si>
    <t>60 879 HBA</t>
  </si>
  <si>
    <t>60 391 FBA</t>
  </si>
  <si>
    <t>60 884 HBA</t>
  </si>
  <si>
    <t>60 065 JBA</t>
  </si>
  <si>
    <t>60 883HBA</t>
  </si>
  <si>
    <t>60 882 HBA</t>
  </si>
  <si>
    <t>60 067 JBA</t>
  </si>
  <si>
    <t>60 068 JBA</t>
  </si>
  <si>
    <t>60 212 FBA</t>
  </si>
  <si>
    <t>60 064 JBA</t>
  </si>
  <si>
    <t>60 886 HBA</t>
  </si>
  <si>
    <t>20 325 VAA</t>
  </si>
  <si>
    <t>90 736NBA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</si>
</sst>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₽_-;\-* #,##0.00\ _₽_-;_-* &quot;-&quot;??\ _₽_-;_-@_-"/>
    <numFmt numFmtId="165" formatCode="_-* #,##0.0\ _₽_-;\-* #,##0.0\ _₽_-;_-* &quot;-&quot;?\ _₽_-;_-@_-"/>
    <numFmt numFmtId="166" formatCode="#,##0_ ;[Red]\-#,##0\ "/>
    <numFmt numFmtId="167" formatCode="#,##0.0"/>
    <numFmt numFmtId="168" formatCode="_-* #,##0.00_р_._-;\-* #,##0.00_р_._-;_-* &quot;-&quot;??_р_._-;_-@_-"/>
    <numFmt numFmtId="169" formatCode="_-* #,##0.00\ _р_._-;\-* #,##0.00\ _р_._-;_-* &quot;-&quot;??\ _р_._-;_-@_-"/>
    <numFmt numFmtId="170" formatCode="_-* #,##0.00\ _с_ў_м_-;\-* #,##0.00\ _с_ў_м_-;_-* &quot;-&quot;??\ _с_ў_м_-;_-@_-"/>
  </numFmts>
  <fonts count="16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i/>
      <sz val="12"/>
      <color rgb="FFFF0000"/>
      <name val="Arial"/>
      <family val="2"/>
      <charset val="204"/>
    </font>
    <font>
      <sz val="12"/>
      <color theme="1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3" fillId="0" borderId="0"/>
    <xf numFmtId="164" fontId="10" fillId="0" borderId="0" applyFont="0" applyFill="0" applyBorder="0" applyAlignment="0" applyProtection="0"/>
    <xf numFmtId="170" fontId="10" fillId="0" borderId="0" applyFont="0" applyFill="0" applyBorder="0" applyAlignment="0" applyProtection="0"/>
  </cellStyleXfs>
  <cellXfs count="125">
    <xf numFmtId="0" fontId="0" fillId="0" borderId="0" xfId="0"/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5" fillId="0" borderId="1" xfId="5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6" fillId="0" borderId="1" xfId="0" applyFont="1" applyBorder="1" applyAlignment="1">
      <alignment horizontal="center" vertical="center" wrapText="1"/>
    </xf>
    <xf numFmtId="0" fontId="5" fillId="2" borderId="1" xfId="3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6" fontId="5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center" vertical="center" wrapText="1"/>
    </xf>
    <xf numFmtId="0" fontId="5" fillId="2" borderId="1" xfId="5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wrapText="1"/>
    </xf>
    <xf numFmtId="0" fontId="6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164" fontId="4" fillId="0" borderId="1" xfId="6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5" fillId="2" borderId="1" xfId="3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14" fontId="14" fillId="0" borderId="1" xfId="0" applyNumberFormat="1" applyFont="1" applyFill="1" applyBorder="1" applyAlignment="1">
      <alignment horizontal="center" vertical="center"/>
    </xf>
    <xf numFmtId="169" fontId="14" fillId="0" borderId="1" xfId="6" applyNumberFormat="1" applyFont="1" applyFill="1" applyBorder="1" applyAlignment="1" applyProtection="1">
      <alignment horizontal="center" vertical="center"/>
    </xf>
    <xf numFmtId="3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3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2" applyFont="1" applyFill="1" applyBorder="1" applyAlignment="1">
      <alignment horizontal="center" vertical="center" wrapText="1"/>
    </xf>
    <xf numFmtId="165" fontId="5" fillId="3" borderId="1" xfId="0" applyNumberFormat="1" applyFont="1" applyFill="1" applyBorder="1" applyAlignment="1">
      <alignment horizontal="center" vertical="center" wrapText="1"/>
    </xf>
    <xf numFmtId="166" fontId="5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0" fontId="4" fillId="0" borderId="0" xfId="0" applyFont="1" applyFill="1"/>
    <xf numFmtId="0" fontId="4" fillId="5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0" fontId="5" fillId="0" borderId="1" xfId="5" applyFont="1" applyBorder="1" applyAlignment="1">
      <alignment horizontal="center" vertical="center" wrapText="1"/>
    </xf>
    <xf numFmtId="14" fontId="5" fillId="0" borderId="1" xfId="5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5" applyFont="1" applyFill="1" applyBorder="1" applyAlignment="1">
      <alignment horizontal="center" vertical="center" wrapText="1"/>
    </xf>
    <xf numFmtId="1" fontId="5" fillId="0" borderId="1" xfId="5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readingOrder="1"/>
    </xf>
    <xf numFmtId="0" fontId="5" fillId="0" borderId="1" xfId="3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3" fontId="11" fillId="3" borderId="1" xfId="0" applyNumberFormat="1" applyFont="1" applyFill="1" applyBorder="1" applyAlignment="1">
      <alignment horizontal="center" vertical="center" wrapText="1"/>
    </xf>
    <xf numFmtId="167" fontId="11" fillId="3" borderId="1" xfId="0" applyNumberFormat="1" applyFont="1" applyFill="1" applyBorder="1" applyAlignment="1">
      <alignment horizontal="center" vertical="center" wrapText="1"/>
    </xf>
    <xf numFmtId="3" fontId="11" fillId="3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3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164" fontId="7" fillId="3" borderId="1" xfId="6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164" fontId="4" fillId="3" borderId="1" xfId="6" applyFont="1" applyFill="1" applyBorder="1" applyAlignment="1">
      <alignment horizontal="center" vertical="center"/>
    </xf>
    <xf numFmtId="3" fontId="4" fillId="3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0" fontId="5" fillId="0" borderId="1" xfId="5" applyFont="1" applyBorder="1" applyAlignment="1">
      <alignment horizontal="center" vertical="center" wrapText="1"/>
    </xf>
    <xf numFmtId="14" fontId="5" fillId="0" borderId="1" xfId="5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68" fontId="12" fillId="3" borderId="1" xfId="6" applyNumberFormat="1" applyFont="1" applyFill="1" applyBorder="1" applyAlignment="1" applyProtection="1">
      <alignment horizontal="right" vertical="center"/>
    </xf>
    <xf numFmtId="14" fontId="12" fillId="3" borderId="1" xfId="6" applyNumberFormat="1" applyFont="1" applyFill="1" applyBorder="1" applyAlignment="1" applyProtection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5" fillId="3" borderId="1" xfId="5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3" fillId="0" borderId="1" xfId="5" applyFont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4" fillId="3" borderId="1" xfId="0" applyNumberFormat="1" applyFont="1" applyFill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0" fontId="9" fillId="0" borderId="2" xfId="0" applyFont="1" applyBorder="1" applyAlignment="1">
      <alignment horizontal="left" vertical="center"/>
    </xf>
  </cellXfs>
  <cellStyles count="8">
    <cellStyle name="Обычный" xfId="0" builtinId="0"/>
    <cellStyle name="Обычный 2" xfId="2" xr:uid="{00000000-0005-0000-0000-000001000000}"/>
    <cellStyle name="Обычный 2 2" xfId="3" xr:uid="{00000000-0005-0000-0000-000002000000}"/>
    <cellStyle name="Обычный 3" xfId="1" xr:uid="{00000000-0005-0000-0000-000003000000}"/>
    <cellStyle name="Обычный 3 2" xfId="5" xr:uid="{00000000-0005-0000-0000-000004000000}"/>
    <cellStyle name="Обычный 5" xfId="4" xr:uid="{00000000-0005-0000-0000-000005000000}"/>
    <cellStyle name="Финансовый" xfId="6" builtinId="3"/>
    <cellStyle name="Финансовый 2" xfId="7" xr:uid="{C5FFFB95-3122-48BA-8550-8ADEE9876303}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04"/>
  <sheetViews>
    <sheetView tabSelected="1" view="pageBreakPreview" topLeftCell="A97" zoomScale="85" zoomScaleNormal="85" zoomScaleSheetLayoutView="85" workbookViewId="0">
      <pane xSplit="1" topLeftCell="B1" activePane="topRight" state="frozen"/>
      <selection pane="topRight" activeCell="A107" sqref="A107"/>
    </sheetView>
  </sheetViews>
  <sheetFormatPr defaultRowHeight="15" x14ac:dyDescent="0.2"/>
  <cols>
    <col min="1" max="1" width="52.125" style="1" customWidth="1"/>
    <col min="2" max="2" width="17.875" style="59" customWidth="1"/>
    <col min="3" max="3" width="18.75" style="1" bestFit="1" customWidth="1"/>
    <col min="4" max="4" width="20" style="1" customWidth="1"/>
    <col min="5" max="5" width="15.25" style="1" bestFit="1" customWidth="1"/>
    <col min="6" max="7" width="12.625" style="14" customWidth="1"/>
    <col min="8" max="8" width="21" style="14" customWidth="1"/>
    <col min="9" max="9" width="16.75" style="14" customWidth="1"/>
    <col min="10" max="10" width="18.75" style="14" customWidth="1"/>
    <col min="11" max="11" width="21.5" style="1" bestFit="1" customWidth="1"/>
    <col min="12" max="16384" width="9" style="1"/>
  </cols>
  <sheetData>
    <row r="1" spans="1:11" ht="63" x14ac:dyDescent="0.2">
      <c r="A1" s="15" t="s">
        <v>0</v>
      </c>
      <c r="B1" s="27" t="s">
        <v>425</v>
      </c>
      <c r="C1" s="27" t="s">
        <v>1</v>
      </c>
      <c r="D1" s="27" t="s">
        <v>2</v>
      </c>
      <c r="E1" s="27" t="s">
        <v>3</v>
      </c>
      <c r="F1" s="27" t="s">
        <v>4</v>
      </c>
      <c r="G1" s="27" t="s">
        <v>428</v>
      </c>
      <c r="H1" s="27" t="s">
        <v>429</v>
      </c>
      <c r="I1" s="27" t="s">
        <v>426</v>
      </c>
      <c r="J1" s="27" t="s">
        <v>427</v>
      </c>
      <c r="K1" s="15" t="s">
        <v>5</v>
      </c>
    </row>
    <row r="2" spans="1:11" ht="15.75" x14ac:dyDescent="0.2">
      <c r="A2" s="23" t="s">
        <v>183</v>
      </c>
      <c r="B2" s="30">
        <v>1</v>
      </c>
      <c r="C2" s="30" t="s">
        <v>212</v>
      </c>
      <c r="D2" s="30" t="s">
        <v>184</v>
      </c>
      <c r="E2" s="30" t="s">
        <v>424</v>
      </c>
      <c r="F2" s="30">
        <v>2008</v>
      </c>
      <c r="G2" s="30">
        <v>2020</v>
      </c>
      <c r="H2" s="30">
        <v>0</v>
      </c>
      <c r="I2" s="30">
        <v>3679200</v>
      </c>
      <c r="J2" s="29">
        <v>1649</v>
      </c>
      <c r="K2" s="24" t="s">
        <v>8</v>
      </c>
    </row>
    <row r="3" spans="1:11" ht="31.5" x14ac:dyDescent="0.2">
      <c r="A3" s="12" t="s">
        <v>88</v>
      </c>
      <c r="B3" s="38">
        <v>1</v>
      </c>
      <c r="C3" s="16" t="s">
        <v>6</v>
      </c>
      <c r="D3" s="20" t="s">
        <v>177</v>
      </c>
      <c r="E3" s="20" t="s">
        <v>430</v>
      </c>
      <c r="F3" s="20">
        <v>2023</v>
      </c>
      <c r="G3" s="48">
        <v>2024</v>
      </c>
      <c r="H3" s="48">
        <v>419001</v>
      </c>
      <c r="I3" s="48" t="s">
        <v>434</v>
      </c>
      <c r="J3" s="48">
        <v>19701</v>
      </c>
      <c r="K3" s="20" t="str">
        <f>$K$2</f>
        <v>benzin</v>
      </c>
    </row>
    <row r="4" spans="1:11" ht="30" x14ac:dyDescent="0.2">
      <c r="A4" s="120" t="s">
        <v>195</v>
      </c>
      <c r="B4" s="42">
        <v>1</v>
      </c>
      <c r="C4" s="3" t="s">
        <v>6</v>
      </c>
      <c r="D4" s="6" t="s">
        <v>18</v>
      </c>
      <c r="E4" s="4" t="s">
        <v>89</v>
      </c>
      <c r="F4" s="4">
        <v>2018</v>
      </c>
      <c r="G4" s="32">
        <v>2018</v>
      </c>
      <c r="H4" s="32">
        <v>69161</v>
      </c>
      <c r="I4" s="33">
        <v>1192678</v>
      </c>
      <c r="J4" s="32">
        <v>203346</v>
      </c>
      <c r="K4" s="4" t="s">
        <v>32</v>
      </c>
    </row>
    <row r="5" spans="1:11" ht="30" x14ac:dyDescent="0.2">
      <c r="A5" s="5" t="s">
        <v>196</v>
      </c>
      <c r="B5" s="42">
        <v>1</v>
      </c>
      <c r="C5" s="3" t="s">
        <v>6</v>
      </c>
      <c r="D5" s="6" t="s">
        <v>18</v>
      </c>
      <c r="E5" s="4" t="s">
        <v>90</v>
      </c>
      <c r="F5" s="4">
        <v>2018</v>
      </c>
      <c r="G5" s="32">
        <v>2018</v>
      </c>
      <c r="H5" s="32">
        <v>69161</v>
      </c>
      <c r="I5" s="33">
        <v>1600000</v>
      </c>
      <c r="J5" s="32">
        <v>222370</v>
      </c>
      <c r="K5" s="4" t="s">
        <v>32</v>
      </c>
    </row>
    <row r="6" spans="1:11" ht="30" x14ac:dyDescent="0.2">
      <c r="A6" s="5" t="s">
        <v>197</v>
      </c>
      <c r="B6" s="42">
        <v>1</v>
      </c>
      <c r="C6" s="3" t="s">
        <v>6</v>
      </c>
      <c r="D6" s="6" t="s">
        <v>18</v>
      </c>
      <c r="E6" s="4" t="s">
        <v>91</v>
      </c>
      <c r="F6" s="4">
        <v>2018</v>
      </c>
      <c r="G6" s="32">
        <v>2018</v>
      </c>
      <c r="H6" s="32">
        <v>68034</v>
      </c>
      <c r="I6" s="33">
        <v>785850</v>
      </c>
      <c r="J6" s="32">
        <v>196000</v>
      </c>
      <c r="K6" s="4" t="s">
        <v>32</v>
      </c>
    </row>
    <row r="7" spans="1:11" ht="30" x14ac:dyDescent="0.2">
      <c r="A7" s="5" t="s">
        <v>198</v>
      </c>
      <c r="B7" s="42">
        <v>1</v>
      </c>
      <c r="C7" s="3" t="s">
        <v>6</v>
      </c>
      <c r="D7" s="6" t="s">
        <v>18</v>
      </c>
      <c r="E7" s="4" t="s">
        <v>92</v>
      </c>
      <c r="F7" s="4">
        <v>2018</v>
      </c>
      <c r="G7" s="32">
        <v>2018</v>
      </c>
      <c r="H7" s="32">
        <v>68034</v>
      </c>
      <c r="I7" s="33">
        <v>1064750</v>
      </c>
      <c r="J7" s="32">
        <v>139637</v>
      </c>
      <c r="K7" s="4" t="s">
        <v>32</v>
      </c>
    </row>
    <row r="8" spans="1:11" ht="30" x14ac:dyDescent="0.2">
      <c r="A8" s="5" t="s">
        <v>199</v>
      </c>
      <c r="B8" s="42">
        <v>1</v>
      </c>
      <c r="C8" s="3" t="s">
        <v>6</v>
      </c>
      <c r="D8" s="6" t="s">
        <v>18</v>
      </c>
      <c r="E8" s="4" t="s">
        <v>93</v>
      </c>
      <c r="F8" s="4">
        <v>2018</v>
      </c>
      <c r="G8" s="32">
        <v>2018</v>
      </c>
      <c r="H8" s="32">
        <v>66736</v>
      </c>
      <c r="I8" s="33">
        <v>1072000</v>
      </c>
      <c r="J8" s="32">
        <v>124527</v>
      </c>
      <c r="K8" s="4" t="s">
        <v>32</v>
      </c>
    </row>
    <row r="9" spans="1:11" ht="30" x14ac:dyDescent="0.2">
      <c r="A9" s="5" t="s">
        <v>200</v>
      </c>
      <c r="B9" s="42">
        <v>1</v>
      </c>
      <c r="C9" s="3" t="s">
        <v>6</v>
      </c>
      <c r="D9" s="6" t="s">
        <v>18</v>
      </c>
      <c r="E9" s="4" t="s">
        <v>94</v>
      </c>
      <c r="F9" s="4">
        <v>2018</v>
      </c>
      <c r="G9" s="32">
        <v>2018</v>
      </c>
      <c r="H9" s="32">
        <v>66736</v>
      </c>
      <c r="I9" s="33">
        <v>782850</v>
      </c>
      <c r="J9" s="32">
        <v>154767</v>
      </c>
      <c r="K9" s="4" t="s">
        <v>32</v>
      </c>
    </row>
    <row r="10" spans="1:11" ht="30" x14ac:dyDescent="0.2">
      <c r="A10" s="5" t="s">
        <v>201</v>
      </c>
      <c r="B10" s="42">
        <v>1</v>
      </c>
      <c r="C10" s="3" t="s">
        <v>6</v>
      </c>
      <c r="D10" s="6" t="s">
        <v>18</v>
      </c>
      <c r="E10" s="4" t="s">
        <v>95</v>
      </c>
      <c r="F10" s="4">
        <v>2018</v>
      </c>
      <c r="G10" s="32">
        <v>2018</v>
      </c>
      <c r="H10" s="32">
        <v>68034</v>
      </c>
      <c r="I10" s="33">
        <v>1520200</v>
      </c>
      <c r="J10" s="32">
        <v>186273</v>
      </c>
      <c r="K10" s="4" t="s">
        <v>32</v>
      </c>
    </row>
    <row r="11" spans="1:11" ht="30" x14ac:dyDescent="0.2">
      <c r="A11" s="5" t="s">
        <v>202</v>
      </c>
      <c r="B11" s="42">
        <v>1</v>
      </c>
      <c r="C11" s="3" t="s">
        <v>6</v>
      </c>
      <c r="D11" s="6" t="s">
        <v>18</v>
      </c>
      <c r="E11" s="4" t="s">
        <v>96</v>
      </c>
      <c r="F11" s="4">
        <v>2018</v>
      </c>
      <c r="G11" s="32">
        <v>2018</v>
      </c>
      <c r="H11" s="32">
        <v>66736</v>
      </c>
      <c r="I11" s="33">
        <v>1902750</v>
      </c>
      <c r="J11" s="32">
        <v>175553</v>
      </c>
      <c r="K11" s="4" t="s">
        <v>32</v>
      </c>
    </row>
    <row r="12" spans="1:11" ht="30" x14ac:dyDescent="0.2">
      <c r="A12" s="5" t="s">
        <v>203</v>
      </c>
      <c r="B12" s="42">
        <v>1</v>
      </c>
      <c r="C12" s="3" t="s">
        <v>6</v>
      </c>
      <c r="D12" s="6" t="s">
        <v>18</v>
      </c>
      <c r="E12" s="4" t="s">
        <v>97</v>
      </c>
      <c r="F12" s="4">
        <v>2019</v>
      </c>
      <c r="G12" s="32">
        <v>2019</v>
      </c>
      <c r="H12" s="32">
        <v>78925</v>
      </c>
      <c r="I12" s="33">
        <v>942500</v>
      </c>
      <c r="J12" s="32">
        <v>131312</v>
      </c>
      <c r="K12" s="4" t="s">
        <v>32</v>
      </c>
    </row>
    <row r="13" spans="1:11" ht="30" x14ac:dyDescent="0.2">
      <c r="A13" s="5" t="s">
        <v>204</v>
      </c>
      <c r="B13" s="42">
        <v>1</v>
      </c>
      <c r="C13" s="3" t="s">
        <v>6</v>
      </c>
      <c r="D13" s="6" t="s">
        <v>18</v>
      </c>
      <c r="E13" s="4" t="s">
        <v>98</v>
      </c>
      <c r="F13" s="4">
        <v>2019</v>
      </c>
      <c r="G13" s="32">
        <v>2019</v>
      </c>
      <c r="H13" s="32">
        <v>78925</v>
      </c>
      <c r="I13" s="33">
        <v>836898</v>
      </c>
      <c r="J13" s="32">
        <v>214750</v>
      </c>
      <c r="K13" s="4" t="s">
        <v>32</v>
      </c>
    </row>
    <row r="14" spans="1:11" ht="30" x14ac:dyDescent="0.2">
      <c r="A14" s="5" t="s">
        <v>205</v>
      </c>
      <c r="B14" s="42">
        <v>1</v>
      </c>
      <c r="C14" s="3" t="s">
        <v>6</v>
      </c>
      <c r="D14" s="6" t="s">
        <v>18</v>
      </c>
      <c r="E14" s="4" t="s">
        <v>99</v>
      </c>
      <c r="F14" s="4">
        <v>2019</v>
      </c>
      <c r="G14" s="32">
        <v>2019</v>
      </c>
      <c r="H14" s="32">
        <v>78925</v>
      </c>
      <c r="I14" s="33">
        <v>781597</v>
      </c>
      <c r="J14" s="32">
        <v>119276</v>
      </c>
      <c r="K14" s="4" t="s">
        <v>32</v>
      </c>
    </row>
    <row r="15" spans="1:11" ht="30" x14ac:dyDescent="0.2">
      <c r="A15" s="5" t="s">
        <v>206</v>
      </c>
      <c r="B15" s="42">
        <v>1</v>
      </c>
      <c r="C15" s="3" t="s">
        <v>6</v>
      </c>
      <c r="D15" s="6" t="s">
        <v>18</v>
      </c>
      <c r="E15" s="4" t="s">
        <v>157</v>
      </c>
      <c r="F15" s="4">
        <v>2019</v>
      </c>
      <c r="G15" s="32">
        <v>2019</v>
      </c>
      <c r="H15" s="32">
        <v>77001</v>
      </c>
      <c r="I15" s="33">
        <v>1365750</v>
      </c>
      <c r="J15" s="32">
        <v>112790</v>
      </c>
      <c r="K15" s="4" t="s">
        <v>32</v>
      </c>
    </row>
    <row r="16" spans="1:11" ht="30" x14ac:dyDescent="0.2">
      <c r="A16" s="5" t="s">
        <v>207</v>
      </c>
      <c r="B16" s="42">
        <v>1</v>
      </c>
      <c r="C16" s="3" t="s">
        <v>6</v>
      </c>
      <c r="D16" s="6" t="s">
        <v>18</v>
      </c>
      <c r="E16" s="4" t="s">
        <v>158</v>
      </c>
      <c r="F16" s="4">
        <v>2019</v>
      </c>
      <c r="G16" s="32">
        <v>2019</v>
      </c>
      <c r="H16" s="32">
        <v>77001</v>
      </c>
      <c r="I16" s="33">
        <v>1587900</v>
      </c>
      <c r="J16" s="32">
        <v>121029</v>
      </c>
      <c r="K16" s="4" t="s">
        <v>32</v>
      </c>
    </row>
    <row r="17" spans="1:11" ht="30" x14ac:dyDescent="0.2">
      <c r="A17" s="5" t="s">
        <v>208</v>
      </c>
      <c r="B17" s="42">
        <v>1</v>
      </c>
      <c r="C17" s="3" t="s">
        <v>6</v>
      </c>
      <c r="D17" s="6" t="s">
        <v>18</v>
      </c>
      <c r="E17" s="4" t="s">
        <v>159</v>
      </c>
      <c r="F17" s="4">
        <v>2020</v>
      </c>
      <c r="G17" s="32">
        <v>2020</v>
      </c>
      <c r="H17" s="32">
        <v>76926</v>
      </c>
      <c r="I17" s="33">
        <v>974000</v>
      </c>
      <c r="J17" s="32">
        <v>169004</v>
      </c>
      <c r="K17" s="4" t="s">
        <v>32</v>
      </c>
    </row>
    <row r="18" spans="1:11" ht="30" x14ac:dyDescent="0.2">
      <c r="A18" s="5" t="s">
        <v>209</v>
      </c>
      <c r="B18" s="42">
        <v>1</v>
      </c>
      <c r="C18" s="3" t="s">
        <v>6</v>
      </c>
      <c r="D18" s="6" t="s">
        <v>18</v>
      </c>
      <c r="E18" s="4" t="s">
        <v>160</v>
      </c>
      <c r="F18" s="4">
        <v>2020</v>
      </c>
      <c r="G18" s="32">
        <v>2020</v>
      </c>
      <c r="H18" s="32">
        <v>76926</v>
      </c>
      <c r="I18" s="33">
        <v>1394850</v>
      </c>
      <c r="J18" s="32">
        <v>143846</v>
      </c>
      <c r="K18" s="4" t="s">
        <v>32</v>
      </c>
    </row>
    <row r="19" spans="1:11" ht="30" x14ac:dyDescent="0.2">
      <c r="A19" s="5" t="s">
        <v>210</v>
      </c>
      <c r="B19" s="42">
        <v>1</v>
      </c>
      <c r="C19" s="3" t="s">
        <v>6</v>
      </c>
      <c r="D19" s="6" t="s">
        <v>18</v>
      </c>
      <c r="E19" s="4" t="s">
        <v>161</v>
      </c>
      <c r="F19" s="4">
        <v>2020</v>
      </c>
      <c r="G19" s="32">
        <v>2020</v>
      </c>
      <c r="H19" s="32">
        <v>72371</v>
      </c>
      <c r="I19" s="33">
        <v>1758853</v>
      </c>
      <c r="J19" s="32">
        <v>122405</v>
      </c>
      <c r="K19" s="4" t="s">
        <v>32</v>
      </c>
    </row>
    <row r="20" spans="1:11" ht="30" x14ac:dyDescent="0.2">
      <c r="A20" s="5" t="s">
        <v>211</v>
      </c>
      <c r="B20" s="42">
        <v>1</v>
      </c>
      <c r="C20" s="3" t="s">
        <v>6</v>
      </c>
      <c r="D20" s="6" t="s">
        <v>18</v>
      </c>
      <c r="E20" s="4" t="s">
        <v>162</v>
      </c>
      <c r="F20" s="4">
        <v>2020</v>
      </c>
      <c r="G20" s="32">
        <v>2020</v>
      </c>
      <c r="H20" s="32">
        <v>72371</v>
      </c>
      <c r="I20" s="33">
        <v>752650</v>
      </c>
      <c r="J20" s="32">
        <v>135175</v>
      </c>
      <c r="K20" s="4" t="s">
        <v>32</v>
      </c>
    </row>
    <row r="21" spans="1:11" ht="15.75" x14ac:dyDescent="0.2">
      <c r="A21" s="7" t="s">
        <v>27</v>
      </c>
      <c r="B21" s="38"/>
      <c r="C21" s="38" t="s">
        <v>6</v>
      </c>
      <c r="D21" s="16" t="s">
        <v>179</v>
      </c>
      <c r="E21" s="16" t="s">
        <v>28</v>
      </c>
      <c r="F21" s="16">
        <v>2019</v>
      </c>
      <c r="G21" s="16">
        <v>2019</v>
      </c>
      <c r="H21" s="16">
        <v>135028</v>
      </c>
      <c r="I21" s="16">
        <v>6000</v>
      </c>
      <c r="J21" s="16">
        <v>185870</v>
      </c>
      <c r="K21" s="16" t="s">
        <v>29</v>
      </c>
    </row>
    <row r="22" spans="1:11" ht="30" x14ac:dyDescent="0.2">
      <c r="A22" s="120" t="s">
        <v>213</v>
      </c>
      <c r="B22" s="80"/>
      <c r="C22" s="71" t="s">
        <v>6</v>
      </c>
      <c r="D22" s="75" t="s">
        <v>18</v>
      </c>
      <c r="E22" s="73" t="s">
        <v>437</v>
      </c>
      <c r="F22" s="73">
        <v>2019</v>
      </c>
      <c r="G22" s="76">
        <v>2019</v>
      </c>
      <c r="H22" s="77">
        <v>76898</v>
      </c>
      <c r="I22" s="78">
        <v>1560</v>
      </c>
      <c r="J22" s="76">
        <v>102400</v>
      </c>
      <c r="K22" s="74" t="s">
        <v>30</v>
      </c>
    </row>
    <row r="23" spans="1:11" ht="30" x14ac:dyDescent="0.2">
      <c r="A23" s="72" t="s">
        <v>214</v>
      </c>
      <c r="B23" s="80"/>
      <c r="C23" s="71" t="s">
        <v>6</v>
      </c>
      <c r="D23" s="75" t="s">
        <v>18</v>
      </c>
      <c r="E23" s="73" t="s">
        <v>438</v>
      </c>
      <c r="F23" s="73">
        <v>2019</v>
      </c>
      <c r="G23" s="76">
        <v>2019</v>
      </c>
      <c r="H23" s="79">
        <v>76898</v>
      </c>
      <c r="I23" s="78">
        <v>1560</v>
      </c>
      <c r="J23" s="76">
        <v>17900</v>
      </c>
      <c r="K23" s="74" t="s">
        <v>30</v>
      </c>
    </row>
    <row r="24" spans="1:11" ht="30" x14ac:dyDescent="0.2">
      <c r="A24" s="72" t="s">
        <v>215</v>
      </c>
      <c r="B24" s="80"/>
      <c r="C24" s="71" t="s">
        <v>6</v>
      </c>
      <c r="D24" s="75" t="s">
        <v>18</v>
      </c>
      <c r="E24" s="73" t="s">
        <v>439</v>
      </c>
      <c r="F24" s="73">
        <v>2019</v>
      </c>
      <c r="G24" s="76">
        <v>2019</v>
      </c>
      <c r="H24" s="77">
        <v>76898</v>
      </c>
      <c r="I24" s="78">
        <v>1560</v>
      </c>
      <c r="J24" s="76">
        <v>123320</v>
      </c>
      <c r="K24" s="74" t="s">
        <v>30</v>
      </c>
    </row>
    <row r="25" spans="1:11" ht="30" x14ac:dyDescent="0.2">
      <c r="A25" s="72" t="s">
        <v>216</v>
      </c>
      <c r="B25" s="80"/>
      <c r="C25" s="71" t="s">
        <v>6</v>
      </c>
      <c r="D25" s="75" t="s">
        <v>18</v>
      </c>
      <c r="E25" s="73" t="s">
        <v>440</v>
      </c>
      <c r="F25" s="73">
        <v>2018</v>
      </c>
      <c r="G25" s="76">
        <v>2018</v>
      </c>
      <c r="H25" s="76">
        <v>66026</v>
      </c>
      <c r="I25" s="78">
        <v>1560</v>
      </c>
      <c r="J25" s="76">
        <v>174563</v>
      </c>
      <c r="K25" s="74" t="s">
        <v>30</v>
      </c>
    </row>
    <row r="26" spans="1:11" ht="30" x14ac:dyDescent="0.2">
      <c r="A26" s="72" t="s">
        <v>217</v>
      </c>
      <c r="B26" s="80"/>
      <c r="C26" s="71" t="s">
        <v>6</v>
      </c>
      <c r="D26" s="75" t="s">
        <v>18</v>
      </c>
      <c r="E26" s="73" t="s">
        <v>441</v>
      </c>
      <c r="F26" s="73">
        <v>2019</v>
      </c>
      <c r="G26" s="76">
        <v>2019</v>
      </c>
      <c r="H26" s="77">
        <v>76898</v>
      </c>
      <c r="I26" s="78">
        <v>1560</v>
      </c>
      <c r="J26" s="76">
        <v>149641</v>
      </c>
      <c r="K26" s="74" t="s">
        <v>30</v>
      </c>
    </row>
    <row r="27" spans="1:11" ht="30" x14ac:dyDescent="0.2">
      <c r="A27" s="72" t="s">
        <v>218</v>
      </c>
      <c r="B27" s="80"/>
      <c r="C27" s="71" t="s">
        <v>6</v>
      </c>
      <c r="D27" s="75" t="s">
        <v>18</v>
      </c>
      <c r="E27" s="73" t="s">
        <v>442</v>
      </c>
      <c r="F27" s="73">
        <v>2019</v>
      </c>
      <c r="G27" s="76">
        <v>2019</v>
      </c>
      <c r="H27" s="77">
        <v>76898</v>
      </c>
      <c r="I27" s="78">
        <v>1560</v>
      </c>
      <c r="J27" s="76">
        <v>130880</v>
      </c>
      <c r="K27" s="74" t="s">
        <v>30</v>
      </c>
    </row>
    <row r="28" spans="1:11" ht="30" x14ac:dyDescent="0.2">
      <c r="A28" s="72" t="s">
        <v>219</v>
      </c>
      <c r="B28" s="80"/>
      <c r="C28" s="71" t="s">
        <v>6</v>
      </c>
      <c r="D28" s="75" t="s">
        <v>18</v>
      </c>
      <c r="E28" s="73" t="s">
        <v>443</v>
      </c>
      <c r="F28" s="73">
        <v>2019</v>
      </c>
      <c r="G28" s="76">
        <v>2019</v>
      </c>
      <c r="H28" s="77">
        <v>76898</v>
      </c>
      <c r="I28" s="78">
        <v>1560</v>
      </c>
      <c r="J28" s="76">
        <v>115200</v>
      </c>
      <c r="K28" s="74" t="s">
        <v>30</v>
      </c>
    </row>
    <row r="29" spans="1:11" ht="30" x14ac:dyDescent="0.2">
      <c r="A29" s="72" t="s">
        <v>220</v>
      </c>
      <c r="B29" s="80"/>
      <c r="C29" s="71" t="s">
        <v>6</v>
      </c>
      <c r="D29" s="75" t="s">
        <v>18</v>
      </c>
      <c r="E29" s="73" t="s">
        <v>444</v>
      </c>
      <c r="F29" s="73">
        <v>2019</v>
      </c>
      <c r="G29" s="76">
        <v>2019</v>
      </c>
      <c r="H29" s="77">
        <v>76898</v>
      </c>
      <c r="I29" s="78">
        <v>1560</v>
      </c>
      <c r="J29" s="76">
        <v>114866</v>
      </c>
      <c r="K29" s="74" t="s">
        <v>30</v>
      </c>
    </row>
    <row r="30" spans="1:11" ht="30" x14ac:dyDescent="0.2">
      <c r="A30" s="72" t="s">
        <v>221</v>
      </c>
      <c r="B30" s="80"/>
      <c r="C30" s="71" t="s">
        <v>6</v>
      </c>
      <c r="D30" s="75" t="s">
        <v>18</v>
      </c>
      <c r="E30" s="73" t="s">
        <v>445</v>
      </c>
      <c r="F30" s="73">
        <v>2019</v>
      </c>
      <c r="G30" s="76">
        <v>2019</v>
      </c>
      <c r="H30" s="77">
        <v>76898</v>
      </c>
      <c r="I30" s="78">
        <v>1560</v>
      </c>
      <c r="J30" s="76">
        <v>145870</v>
      </c>
      <c r="K30" s="74" t="s">
        <v>30</v>
      </c>
    </row>
    <row r="31" spans="1:11" ht="30" x14ac:dyDescent="0.2">
      <c r="A31" s="72" t="s">
        <v>222</v>
      </c>
      <c r="B31" s="80"/>
      <c r="C31" s="71" t="s">
        <v>6</v>
      </c>
      <c r="D31" s="75" t="s">
        <v>18</v>
      </c>
      <c r="E31" s="73" t="s">
        <v>446</v>
      </c>
      <c r="F31" s="73">
        <v>2019</v>
      </c>
      <c r="G31" s="76">
        <v>2019</v>
      </c>
      <c r="H31" s="77">
        <v>76898</v>
      </c>
      <c r="I31" s="78">
        <v>1560</v>
      </c>
      <c r="J31" s="76">
        <v>102963</v>
      </c>
      <c r="K31" s="74" t="s">
        <v>30</v>
      </c>
    </row>
    <row r="32" spans="1:11" ht="30" x14ac:dyDescent="0.2">
      <c r="A32" s="72" t="s">
        <v>223</v>
      </c>
      <c r="B32" s="80"/>
      <c r="C32" s="71" t="s">
        <v>6</v>
      </c>
      <c r="D32" s="75" t="s">
        <v>18</v>
      </c>
      <c r="E32" s="73" t="s">
        <v>189</v>
      </c>
      <c r="F32" s="73">
        <v>2018</v>
      </c>
      <c r="G32" s="76">
        <v>2018</v>
      </c>
      <c r="H32" s="77">
        <v>64751</v>
      </c>
      <c r="I32" s="78">
        <v>1560</v>
      </c>
      <c r="J32" s="76">
        <v>238720</v>
      </c>
      <c r="K32" s="74" t="s">
        <v>30</v>
      </c>
    </row>
    <row r="33" spans="1:11" ht="30" x14ac:dyDescent="0.2">
      <c r="A33" s="72" t="s">
        <v>224</v>
      </c>
      <c r="B33" s="80"/>
      <c r="C33" s="71" t="s">
        <v>6</v>
      </c>
      <c r="D33" s="75" t="s">
        <v>18</v>
      </c>
      <c r="E33" s="73" t="s">
        <v>447</v>
      </c>
      <c r="F33" s="73">
        <v>2018</v>
      </c>
      <c r="G33" s="76">
        <v>2018</v>
      </c>
      <c r="H33" s="77">
        <v>67147</v>
      </c>
      <c r="I33" s="78">
        <v>1560</v>
      </c>
      <c r="J33" s="76">
        <v>178990</v>
      </c>
      <c r="K33" s="74" t="s">
        <v>30</v>
      </c>
    </row>
    <row r="34" spans="1:11" ht="30" x14ac:dyDescent="0.2">
      <c r="A34" s="72" t="s">
        <v>225</v>
      </c>
      <c r="B34" s="80"/>
      <c r="C34" s="71" t="s">
        <v>6</v>
      </c>
      <c r="D34" s="75" t="s">
        <v>18</v>
      </c>
      <c r="E34" s="73" t="s">
        <v>448</v>
      </c>
      <c r="F34" s="73">
        <v>2019</v>
      </c>
      <c r="G34" s="76">
        <v>2019</v>
      </c>
      <c r="H34" s="77">
        <v>76898</v>
      </c>
      <c r="I34" s="78">
        <v>1560</v>
      </c>
      <c r="J34" s="76">
        <v>128387</v>
      </c>
      <c r="K34" s="74" t="s">
        <v>30</v>
      </c>
    </row>
    <row r="35" spans="1:11" ht="30" x14ac:dyDescent="0.2">
      <c r="A35" s="72" t="s">
        <v>226</v>
      </c>
      <c r="B35" s="80"/>
      <c r="C35" s="71" t="s">
        <v>6</v>
      </c>
      <c r="D35" s="75" t="s">
        <v>18</v>
      </c>
      <c r="E35" s="73" t="s">
        <v>449</v>
      </c>
      <c r="F35" s="73">
        <v>2019</v>
      </c>
      <c r="G35" s="76">
        <v>2019</v>
      </c>
      <c r="H35" s="77">
        <v>76898</v>
      </c>
      <c r="I35" s="78">
        <v>1560</v>
      </c>
      <c r="J35" s="76">
        <v>122387</v>
      </c>
      <c r="K35" s="74" t="s">
        <v>30</v>
      </c>
    </row>
    <row r="36" spans="1:11" ht="15.75" x14ac:dyDescent="0.2">
      <c r="A36" s="7" t="s">
        <v>61</v>
      </c>
      <c r="B36" s="48"/>
      <c r="C36" s="48" t="s">
        <v>6</v>
      </c>
      <c r="D36" s="48" t="s">
        <v>181</v>
      </c>
      <c r="E36" s="48" t="s">
        <v>62</v>
      </c>
      <c r="F36" s="48">
        <v>2019</v>
      </c>
      <c r="G36" s="48">
        <v>2019</v>
      </c>
      <c r="H36" s="48">
        <v>304058782.30000001</v>
      </c>
      <c r="I36" s="48"/>
      <c r="J36" s="48">
        <v>165050</v>
      </c>
      <c r="K36" s="48" t="s">
        <v>65</v>
      </c>
    </row>
    <row r="37" spans="1:11" ht="30" x14ac:dyDescent="0.2">
      <c r="A37" s="120" t="s">
        <v>229</v>
      </c>
      <c r="B37" s="42"/>
      <c r="C37" s="53" t="s">
        <v>6</v>
      </c>
      <c r="D37" s="54" t="s">
        <v>185</v>
      </c>
      <c r="E37" s="49" t="s">
        <v>230</v>
      </c>
      <c r="F37" s="49">
        <v>2019</v>
      </c>
      <c r="G37" s="49">
        <v>2022</v>
      </c>
      <c r="H37" s="49">
        <v>47625824.399999999</v>
      </c>
      <c r="I37" s="49"/>
      <c r="J37" s="49">
        <v>132221</v>
      </c>
      <c r="K37" s="55" t="s">
        <v>63</v>
      </c>
    </row>
    <row r="38" spans="1:11" ht="30" x14ac:dyDescent="0.2">
      <c r="A38" s="5" t="s">
        <v>227</v>
      </c>
      <c r="B38" s="42"/>
      <c r="C38" s="53" t="s">
        <v>6</v>
      </c>
      <c r="D38" s="54" t="s">
        <v>179</v>
      </c>
      <c r="E38" s="35" t="s">
        <v>64</v>
      </c>
      <c r="F38" s="35">
        <v>2018</v>
      </c>
      <c r="G38" s="35">
        <v>2019</v>
      </c>
      <c r="H38" s="35">
        <v>159023677.00999999</v>
      </c>
      <c r="I38" s="35"/>
      <c r="J38" s="35">
        <v>235901</v>
      </c>
      <c r="K38" s="55" t="s">
        <v>63</v>
      </c>
    </row>
    <row r="39" spans="1:11" ht="30" x14ac:dyDescent="0.2">
      <c r="A39" s="5" t="s">
        <v>237</v>
      </c>
      <c r="B39" s="42"/>
      <c r="C39" s="53" t="s">
        <v>6</v>
      </c>
      <c r="D39" s="56" t="s">
        <v>18</v>
      </c>
      <c r="E39" s="57" t="s">
        <v>190</v>
      </c>
      <c r="F39" s="35">
        <v>2018</v>
      </c>
      <c r="G39" s="35">
        <v>2018</v>
      </c>
      <c r="H39" s="35">
        <v>71176195.209999993</v>
      </c>
      <c r="I39" s="35"/>
      <c r="J39" s="35">
        <v>183625</v>
      </c>
      <c r="K39" s="55" t="s">
        <v>63</v>
      </c>
    </row>
    <row r="40" spans="1:11" ht="30" x14ac:dyDescent="0.2">
      <c r="A40" s="5" t="s">
        <v>238</v>
      </c>
      <c r="B40" s="42"/>
      <c r="C40" s="53" t="s">
        <v>6</v>
      </c>
      <c r="D40" s="56" t="s">
        <v>18</v>
      </c>
      <c r="E40" s="57" t="s">
        <v>231</v>
      </c>
      <c r="F40" s="35">
        <v>2019</v>
      </c>
      <c r="G40" s="35">
        <v>2019</v>
      </c>
      <c r="H40" s="35">
        <v>80487869.129999995</v>
      </c>
      <c r="I40" s="35"/>
      <c r="J40" s="35">
        <v>119657</v>
      </c>
      <c r="K40" s="55" t="s">
        <v>65</v>
      </c>
    </row>
    <row r="41" spans="1:11" ht="30" x14ac:dyDescent="0.2">
      <c r="A41" s="5" t="s">
        <v>239</v>
      </c>
      <c r="B41" s="42"/>
      <c r="C41" s="53" t="s">
        <v>6</v>
      </c>
      <c r="D41" s="56" t="s">
        <v>18</v>
      </c>
      <c r="E41" s="57" t="s">
        <v>232</v>
      </c>
      <c r="F41" s="35">
        <v>2019</v>
      </c>
      <c r="G41" s="35">
        <v>2019</v>
      </c>
      <c r="H41" s="35">
        <v>82572216.349999994</v>
      </c>
      <c r="I41" s="35"/>
      <c r="J41" s="35">
        <v>108705</v>
      </c>
      <c r="K41" s="55" t="s">
        <v>63</v>
      </c>
    </row>
    <row r="42" spans="1:11" ht="30" x14ac:dyDescent="0.2">
      <c r="A42" s="5" t="s">
        <v>240</v>
      </c>
      <c r="B42" s="42"/>
      <c r="C42" s="53" t="s">
        <v>6</v>
      </c>
      <c r="D42" s="56" t="s">
        <v>18</v>
      </c>
      <c r="E42" s="57" t="s">
        <v>233</v>
      </c>
      <c r="F42" s="35">
        <v>2019</v>
      </c>
      <c r="G42" s="35">
        <v>2019</v>
      </c>
      <c r="H42" s="35">
        <v>80487869.129999995</v>
      </c>
      <c r="I42" s="35"/>
      <c r="J42" s="35">
        <v>143615</v>
      </c>
      <c r="K42" s="55" t="s">
        <v>63</v>
      </c>
    </row>
    <row r="43" spans="1:11" ht="30" x14ac:dyDescent="0.2">
      <c r="A43" s="5" t="s">
        <v>241</v>
      </c>
      <c r="B43" s="42"/>
      <c r="C43" s="53" t="s">
        <v>6</v>
      </c>
      <c r="D43" s="56" t="s">
        <v>18</v>
      </c>
      <c r="E43" s="57" t="s">
        <v>228</v>
      </c>
      <c r="F43" s="35">
        <v>2018</v>
      </c>
      <c r="G43" s="35">
        <v>2018</v>
      </c>
      <c r="H43" s="35">
        <v>71176195.209999993</v>
      </c>
      <c r="I43" s="35"/>
      <c r="J43" s="35">
        <v>147400</v>
      </c>
      <c r="K43" s="55" t="s">
        <v>63</v>
      </c>
    </row>
    <row r="44" spans="1:11" ht="30" x14ac:dyDescent="0.2">
      <c r="A44" s="5" t="s">
        <v>242</v>
      </c>
      <c r="B44" s="42"/>
      <c r="C44" s="53" t="s">
        <v>6</v>
      </c>
      <c r="D44" s="56" t="s">
        <v>18</v>
      </c>
      <c r="E44" s="57" t="s">
        <v>234</v>
      </c>
      <c r="F44" s="35">
        <v>2018</v>
      </c>
      <c r="G44" s="35">
        <v>2018</v>
      </c>
      <c r="H44" s="35">
        <v>71176195.209999993</v>
      </c>
      <c r="I44" s="35"/>
      <c r="J44" s="35">
        <v>124990</v>
      </c>
      <c r="K44" s="55" t="s">
        <v>63</v>
      </c>
    </row>
    <row r="45" spans="1:11" ht="30" x14ac:dyDescent="0.2">
      <c r="A45" s="5" t="s">
        <v>243</v>
      </c>
      <c r="B45" s="42"/>
      <c r="C45" s="53" t="s">
        <v>6</v>
      </c>
      <c r="D45" s="56" t="s">
        <v>18</v>
      </c>
      <c r="E45" s="57" t="s">
        <v>436</v>
      </c>
      <c r="F45" s="35">
        <v>2019</v>
      </c>
      <c r="G45" s="35">
        <v>2019</v>
      </c>
      <c r="H45" s="35">
        <v>82572216.349999994</v>
      </c>
      <c r="I45" s="35"/>
      <c r="J45" s="35">
        <v>132015</v>
      </c>
      <c r="K45" s="55" t="s">
        <v>63</v>
      </c>
    </row>
    <row r="46" spans="1:11" ht="30" x14ac:dyDescent="0.2">
      <c r="A46" s="5" t="s">
        <v>244</v>
      </c>
      <c r="B46" s="42"/>
      <c r="C46" s="53" t="s">
        <v>6</v>
      </c>
      <c r="D46" s="56" t="s">
        <v>18</v>
      </c>
      <c r="E46" s="57" t="s">
        <v>191</v>
      </c>
      <c r="F46" s="35">
        <v>2018</v>
      </c>
      <c r="G46" s="35">
        <v>2018</v>
      </c>
      <c r="H46" s="35">
        <v>71176195.209999993</v>
      </c>
      <c r="I46" s="35"/>
      <c r="J46" s="35">
        <v>128940</v>
      </c>
      <c r="K46" s="55" t="s">
        <v>63</v>
      </c>
    </row>
    <row r="47" spans="1:11" ht="30" x14ac:dyDescent="0.2">
      <c r="A47" s="5" t="s">
        <v>245</v>
      </c>
      <c r="B47" s="42"/>
      <c r="C47" s="53" t="s">
        <v>6</v>
      </c>
      <c r="D47" s="56" t="s">
        <v>18</v>
      </c>
      <c r="E47" s="57" t="s">
        <v>235</v>
      </c>
      <c r="F47" s="35">
        <v>2019</v>
      </c>
      <c r="G47" s="35">
        <v>2019</v>
      </c>
      <c r="H47" s="35">
        <v>80487869.129999995</v>
      </c>
      <c r="I47" s="35"/>
      <c r="J47" s="35">
        <v>114605</v>
      </c>
      <c r="K47" s="55" t="s">
        <v>65</v>
      </c>
    </row>
    <row r="48" spans="1:11" ht="30" x14ac:dyDescent="0.2">
      <c r="A48" s="5" t="s">
        <v>246</v>
      </c>
      <c r="B48" s="42"/>
      <c r="C48" s="53" t="s">
        <v>6</v>
      </c>
      <c r="D48" s="56" t="s">
        <v>18</v>
      </c>
      <c r="E48" s="57" t="s">
        <v>236</v>
      </c>
      <c r="F48" s="35">
        <v>2017</v>
      </c>
      <c r="G48" s="35">
        <v>2017</v>
      </c>
      <c r="H48" s="35">
        <v>72384847.560000002</v>
      </c>
      <c r="I48" s="35"/>
      <c r="J48" s="35">
        <v>140853</v>
      </c>
      <c r="K48" s="55" t="s">
        <v>65</v>
      </c>
    </row>
    <row r="49" spans="1:11" ht="30" x14ac:dyDescent="0.2">
      <c r="A49" s="5" t="s">
        <v>247</v>
      </c>
      <c r="B49" s="42"/>
      <c r="C49" s="53" t="s">
        <v>6</v>
      </c>
      <c r="D49" s="56" t="s">
        <v>18</v>
      </c>
      <c r="E49" s="57" t="s">
        <v>192</v>
      </c>
      <c r="F49" s="35">
        <v>2018</v>
      </c>
      <c r="G49" s="35">
        <v>2018</v>
      </c>
      <c r="H49" s="35">
        <v>71176195.209999993</v>
      </c>
      <c r="I49" s="35"/>
      <c r="J49" s="35">
        <v>142116</v>
      </c>
      <c r="K49" s="55" t="s">
        <v>63</v>
      </c>
    </row>
    <row r="50" spans="1:11" ht="15.75" x14ac:dyDescent="0.2">
      <c r="A50" s="7" t="s">
        <v>111</v>
      </c>
      <c r="B50" s="37"/>
      <c r="C50" s="16" t="s">
        <v>435</v>
      </c>
      <c r="D50" s="17" t="s">
        <v>435</v>
      </c>
      <c r="E50" s="18" t="s">
        <v>435</v>
      </c>
      <c r="F50" s="19" t="s">
        <v>435</v>
      </c>
      <c r="G50" s="40" t="s">
        <v>435</v>
      </c>
      <c r="H50" s="40" t="s">
        <v>435</v>
      </c>
      <c r="I50" s="40" t="s">
        <v>435</v>
      </c>
      <c r="J50" s="40" t="s">
        <v>435</v>
      </c>
      <c r="K50" s="20" t="s">
        <v>435</v>
      </c>
    </row>
    <row r="51" spans="1:11" ht="30" x14ac:dyDescent="0.2">
      <c r="A51" s="120" t="s">
        <v>248</v>
      </c>
      <c r="B51" s="31"/>
      <c r="C51" s="3" t="s">
        <v>6</v>
      </c>
      <c r="D51" s="6" t="s">
        <v>18</v>
      </c>
      <c r="E51" s="11" t="s">
        <v>113</v>
      </c>
      <c r="F51" s="2">
        <v>2018</v>
      </c>
      <c r="G51" s="42">
        <v>2018</v>
      </c>
      <c r="H51" s="43">
        <v>69801689.959999993</v>
      </c>
      <c r="I51" s="42">
        <v>0</v>
      </c>
      <c r="J51" s="42" t="s">
        <v>435</v>
      </c>
      <c r="K51" s="4" t="s">
        <v>112</v>
      </c>
    </row>
    <row r="52" spans="1:11" ht="30" x14ac:dyDescent="0.2">
      <c r="A52" s="26" t="s">
        <v>249</v>
      </c>
      <c r="B52" s="31"/>
      <c r="C52" s="3" t="s">
        <v>6</v>
      </c>
      <c r="D52" s="6" t="s">
        <v>18</v>
      </c>
      <c r="E52" s="11" t="s">
        <v>114</v>
      </c>
      <c r="F52" s="2">
        <v>2019</v>
      </c>
      <c r="G52" s="42">
        <v>2019</v>
      </c>
      <c r="H52" s="43">
        <v>80487869.129999995</v>
      </c>
      <c r="I52" s="42">
        <v>0</v>
      </c>
      <c r="J52" s="42" t="s">
        <v>435</v>
      </c>
      <c r="K52" s="4" t="s">
        <v>8</v>
      </c>
    </row>
    <row r="53" spans="1:11" ht="30" x14ac:dyDescent="0.2">
      <c r="A53" s="26" t="s">
        <v>250</v>
      </c>
      <c r="B53" s="31"/>
      <c r="C53" s="3" t="s">
        <v>6</v>
      </c>
      <c r="D53" s="6" t="s">
        <v>18</v>
      </c>
      <c r="E53" s="11" t="s">
        <v>115</v>
      </c>
      <c r="F53" s="2">
        <v>2018</v>
      </c>
      <c r="G53" s="42">
        <v>2018</v>
      </c>
      <c r="H53" s="43">
        <v>72384847.560000002</v>
      </c>
      <c r="I53" s="42">
        <v>0</v>
      </c>
      <c r="J53" s="42" t="s">
        <v>435</v>
      </c>
      <c r="K53" s="4" t="s">
        <v>112</v>
      </c>
    </row>
    <row r="54" spans="1:11" ht="30" x14ac:dyDescent="0.2">
      <c r="A54" s="26" t="s">
        <v>251</v>
      </c>
      <c r="B54" s="31"/>
      <c r="C54" s="3" t="s">
        <v>6</v>
      </c>
      <c r="D54" s="6" t="s">
        <v>18</v>
      </c>
      <c r="E54" s="11" t="s">
        <v>116</v>
      </c>
      <c r="F54" s="2">
        <v>2018</v>
      </c>
      <c r="G54" s="42">
        <v>2018</v>
      </c>
      <c r="H54" s="43">
        <v>69801689.959999993</v>
      </c>
      <c r="I54" s="42">
        <v>0</v>
      </c>
      <c r="J54" s="42" t="s">
        <v>435</v>
      </c>
      <c r="K54" s="4" t="s">
        <v>112</v>
      </c>
    </row>
    <row r="55" spans="1:11" ht="30" x14ac:dyDescent="0.2">
      <c r="A55" s="26" t="s">
        <v>252</v>
      </c>
      <c r="B55" s="31"/>
      <c r="C55" s="3" t="s">
        <v>6</v>
      </c>
      <c r="D55" s="6" t="s">
        <v>18</v>
      </c>
      <c r="E55" s="11" t="s">
        <v>117</v>
      </c>
      <c r="F55" s="2">
        <v>2020</v>
      </c>
      <c r="G55" s="42">
        <v>2020</v>
      </c>
      <c r="H55" s="43">
        <v>82915274.989999995</v>
      </c>
      <c r="I55" s="42">
        <v>0</v>
      </c>
      <c r="J55" s="42" t="s">
        <v>435</v>
      </c>
      <c r="K55" s="4" t="s">
        <v>8</v>
      </c>
    </row>
    <row r="56" spans="1:11" ht="30" x14ac:dyDescent="0.2">
      <c r="A56" s="26" t="s">
        <v>253</v>
      </c>
      <c r="B56" s="31"/>
      <c r="C56" s="3" t="s">
        <v>6</v>
      </c>
      <c r="D56" s="6" t="s">
        <v>18</v>
      </c>
      <c r="E56" s="11" t="s">
        <v>118</v>
      </c>
      <c r="F56" s="2">
        <v>2018</v>
      </c>
      <c r="G56" s="42">
        <v>2018</v>
      </c>
      <c r="H56" s="43">
        <v>69801689.959999993</v>
      </c>
      <c r="I56" s="42">
        <v>0</v>
      </c>
      <c r="J56" s="42" t="s">
        <v>435</v>
      </c>
      <c r="K56" s="4" t="s">
        <v>112</v>
      </c>
    </row>
    <row r="57" spans="1:11" ht="30" x14ac:dyDescent="0.2">
      <c r="A57" s="26" t="s">
        <v>254</v>
      </c>
      <c r="B57" s="31"/>
      <c r="C57" s="3" t="s">
        <v>6</v>
      </c>
      <c r="D57" s="6" t="s">
        <v>18</v>
      </c>
      <c r="E57" s="11" t="s">
        <v>119</v>
      </c>
      <c r="F57" s="2">
        <v>2019</v>
      </c>
      <c r="G57" s="42">
        <v>2019</v>
      </c>
      <c r="H57" s="43">
        <v>80487869.129999995</v>
      </c>
      <c r="I57" s="42">
        <v>0</v>
      </c>
      <c r="J57" s="42" t="s">
        <v>435</v>
      </c>
      <c r="K57" s="4" t="s">
        <v>8</v>
      </c>
    </row>
    <row r="58" spans="1:11" ht="30" x14ac:dyDescent="0.2">
      <c r="A58" s="26" t="s">
        <v>255</v>
      </c>
      <c r="B58" s="31"/>
      <c r="C58" s="3" t="s">
        <v>6</v>
      </c>
      <c r="D58" s="6" t="s">
        <v>18</v>
      </c>
      <c r="E58" s="11" t="s">
        <v>120</v>
      </c>
      <c r="F58" s="2">
        <v>2019</v>
      </c>
      <c r="G58" s="42">
        <v>2019</v>
      </c>
      <c r="H58" s="43">
        <v>82572216.349999994</v>
      </c>
      <c r="I58" s="42">
        <v>0</v>
      </c>
      <c r="J58" s="42" t="s">
        <v>435</v>
      </c>
      <c r="K58" s="4" t="s">
        <v>8</v>
      </c>
    </row>
    <row r="59" spans="1:11" ht="30" x14ac:dyDescent="0.2">
      <c r="A59" s="26" t="s">
        <v>256</v>
      </c>
      <c r="B59" s="31"/>
      <c r="C59" s="3" t="s">
        <v>6</v>
      </c>
      <c r="D59" s="6" t="s">
        <v>18</v>
      </c>
      <c r="E59" s="11" t="s">
        <v>121</v>
      </c>
      <c r="F59" s="2">
        <v>2018</v>
      </c>
      <c r="G59" s="42">
        <v>2018</v>
      </c>
      <c r="H59" s="43">
        <v>71176195.209999993</v>
      </c>
      <c r="I59" s="42">
        <v>0</v>
      </c>
      <c r="J59" s="42" t="s">
        <v>435</v>
      </c>
      <c r="K59" s="4" t="s">
        <v>112</v>
      </c>
    </row>
    <row r="60" spans="1:11" ht="30" x14ac:dyDescent="0.2">
      <c r="A60" s="26" t="s">
        <v>257</v>
      </c>
      <c r="B60" s="31"/>
      <c r="C60" s="3" t="s">
        <v>6</v>
      </c>
      <c r="D60" s="6" t="s">
        <v>18</v>
      </c>
      <c r="E60" s="11" t="s">
        <v>122</v>
      </c>
      <c r="F60" s="2">
        <v>2018</v>
      </c>
      <c r="G60" s="42">
        <v>2018</v>
      </c>
      <c r="H60" s="43">
        <v>71176195.209999993</v>
      </c>
      <c r="I60" s="42">
        <v>0</v>
      </c>
      <c r="J60" s="42" t="s">
        <v>435</v>
      </c>
      <c r="K60" s="4" t="s">
        <v>112</v>
      </c>
    </row>
    <row r="61" spans="1:11" ht="30" x14ac:dyDescent="0.2">
      <c r="A61" s="26" t="s">
        <v>258</v>
      </c>
      <c r="B61" s="31"/>
      <c r="C61" s="3" t="s">
        <v>6</v>
      </c>
      <c r="D61" s="6" t="s">
        <v>18</v>
      </c>
      <c r="E61" s="11" t="s">
        <v>123</v>
      </c>
      <c r="F61" s="2">
        <v>2018</v>
      </c>
      <c r="G61" s="42">
        <v>2018</v>
      </c>
      <c r="H61" s="43">
        <v>71176195.209999993</v>
      </c>
      <c r="I61" s="42">
        <v>0</v>
      </c>
      <c r="J61" s="42" t="s">
        <v>435</v>
      </c>
      <c r="K61" s="4" t="s">
        <v>112</v>
      </c>
    </row>
    <row r="62" spans="1:11" ht="30" x14ac:dyDescent="0.2">
      <c r="A62" s="26" t="s">
        <v>259</v>
      </c>
      <c r="B62" s="31"/>
      <c r="C62" s="3" t="s">
        <v>6</v>
      </c>
      <c r="D62" s="6" t="s">
        <v>18</v>
      </c>
      <c r="E62" s="11" t="s">
        <v>124</v>
      </c>
      <c r="F62" s="2">
        <v>2020</v>
      </c>
      <c r="G62" s="42">
        <v>2020</v>
      </c>
      <c r="H62" s="43">
        <v>79604822.969999999</v>
      </c>
      <c r="I62" s="42">
        <v>0</v>
      </c>
      <c r="J62" s="42" t="s">
        <v>435</v>
      </c>
      <c r="K62" s="4" t="s">
        <v>8</v>
      </c>
    </row>
    <row r="63" spans="1:11" ht="30" x14ac:dyDescent="0.2">
      <c r="A63" s="26" t="s">
        <v>260</v>
      </c>
      <c r="B63" s="31"/>
      <c r="C63" s="6" t="s">
        <v>125</v>
      </c>
      <c r="D63" s="6" t="s">
        <v>186</v>
      </c>
      <c r="E63" s="11" t="s">
        <v>126</v>
      </c>
      <c r="F63" s="2">
        <v>2019</v>
      </c>
      <c r="G63" s="42">
        <v>2022</v>
      </c>
      <c r="H63" s="43">
        <v>76552061.140000001</v>
      </c>
      <c r="I63" s="42">
        <v>0</v>
      </c>
      <c r="J63" s="42" t="s">
        <v>435</v>
      </c>
      <c r="K63" s="4" t="s">
        <v>112</v>
      </c>
    </row>
    <row r="64" spans="1:11" x14ac:dyDescent="0.2">
      <c r="A64" s="39" t="s">
        <v>139</v>
      </c>
      <c r="B64" s="39"/>
      <c r="C64" s="39" t="s">
        <v>6</v>
      </c>
      <c r="D64" s="39" t="s">
        <v>193</v>
      </c>
      <c r="E64" s="39" t="s">
        <v>140</v>
      </c>
      <c r="F64" s="39">
        <v>2018</v>
      </c>
      <c r="G64" s="39">
        <v>2018</v>
      </c>
      <c r="H64" s="39">
        <v>285301935.43877506</v>
      </c>
      <c r="I64" s="39">
        <v>285301935.43877506</v>
      </c>
      <c r="J64" s="39">
        <v>204813</v>
      </c>
      <c r="K64" s="19" t="s">
        <v>70</v>
      </c>
    </row>
    <row r="65" spans="1:11" ht="30" x14ac:dyDescent="0.2">
      <c r="A65" s="120" t="s">
        <v>261</v>
      </c>
      <c r="B65" s="67">
        <v>1</v>
      </c>
      <c r="C65" s="62" t="s">
        <v>6</v>
      </c>
      <c r="D65" s="64" t="s">
        <v>18</v>
      </c>
      <c r="E65" s="65" t="s">
        <v>141</v>
      </c>
      <c r="F65" s="65">
        <v>2018</v>
      </c>
      <c r="G65" s="68">
        <v>2018</v>
      </c>
      <c r="H65" s="69">
        <v>67147353.966046974</v>
      </c>
      <c r="I65" s="69">
        <v>67147353.9660469</v>
      </c>
      <c r="J65" s="70">
        <v>181985</v>
      </c>
      <c r="K65" s="61" t="s">
        <v>32</v>
      </c>
    </row>
    <row r="66" spans="1:11" ht="30" x14ac:dyDescent="0.2">
      <c r="A66" s="63" t="s">
        <v>262</v>
      </c>
      <c r="B66" s="67">
        <v>1</v>
      </c>
      <c r="C66" s="62" t="s">
        <v>6</v>
      </c>
      <c r="D66" s="64" t="s">
        <v>18</v>
      </c>
      <c r="E66" s="65" t="s">
        <v>142</v>
      </c>
      <c r="F66" s="65">
        <v>2018</v>
      </c>
      <c r="G66" s="68">
        <v>2018</v>
      </c>
      <c r="H66" s="69">
        <v>67147353.966046974</v>
      </c>
      <c r="I66" s="69">
        <v>67147353.9660469</v>
      </c>
      <c r="J66" s="70">
        <v>133628</v>
      </c>
      <c r="K66" s="61" t="s">
        <v>32</v>
      </c>
    </row>
    <row r="67" spans="1:11" ht="30" x14ac:dyDescent="0.2">
      <c r="A67" s="63" t="s">
        <v>263</v>
      </c>
      <c r="B67" s="67">
        <v>1</v>
      </c>
      <c r="C67" s="62" t="s">
        <v>6</v>
      </c>
      <c r="D67" s="64" t="s">
        <v>18</v>
      </c>
      <c r="E67" s="65" t="s">
        <v>143</v>
      </c>
      <c r="F67" s="65">
        <v>2018</v>
      </c>
      <c r="G67" s="68">
        <v>2018</v>
      </c>
      <c r="H67" s="69">
        <v>66026155.105760463</v>
      </c>
      <c r="I67" s="69">
        <v>66026155.10576047</v>
      </c>
      <c r="J67" s="70">
        <v>233292</v>
      </c>
      <c r="K67" s="61" t="s">
        <v>32</v>
      </c>
    </row>
    <row r="68" spans="1:11" ht="30" x14ac:dyDescent="0.2">
      <c r="A68" s="63" t="s">
        <v>264</v>
      </c>
      <c r="B68" s="67">
        <v>1</v>
      </c>
      <c r="C68" s="62" t="s">
        <v>6</v>
      </c>
      <c r="D68" s="64" t="s">
        <v>18</v>
      </c>
      <c r="E68" s="65" t="s">
        <v>144</v>
      </c>
      <c r="F68" s="65">
        <v>2018</v>
      </c>
      <c r="G68" s="68">
        <v>2018</v>
      </c>
      <c r="H68" s="69">
        <v>66026155.105760463</v>
      </c>
      <c r="I68" s="69">
        <v>66026155.10576047</v>
      </c>
      <c r="J68" s="70">
        <v>125853</v>
      </c>
      <c r="K68" s="61" t="s">
        <v>32</v>
      </c>
    </row>
    <row r="69" spans="1:11" ht="30" x14ac:dyDescent="0.2">
      <c r="A69" s="63" t="s">
        <v>265</v>
      </c>
      <c r="B69" s="67">
        <v>1</v>
      </c>
      <c r="C69" s="62" t="s">
        <v>6</v>
      </c>
      <c r="D69" s="64" t="s">
        <v>18</v>
      </c>
      <c r="E69" s="65" t="s">
        <v>145</v>
      </c>
      <c r="F69" s="65">
        <v>2019</v>
      </c>
      <c r="G69" s="68">
        <v>2019</v>
      </c>
      <c r="H69" s="69">
        <v>76597603.281871513</v>
      </c>
      <c r="I69" s="68">
        <v>62554709.346861765</v>
      </c>
      <c r="J69" s="70">
        <v>133614</v>
      </c>
      <c r="K69" s="61" t="s">
        <v>32</v>
      </c>
    </row>
    <row r="70" spans="1:11" ht="30" x14ac:dyDescent="0.2">
      <c r="A70" s="63" t="s">
        <v>266</v>
      </c>
      <c r="B70" s="67">
        <v>1</v>
      </c>
      <c r="C70" s="62" t="s">
        <v>6</v>
      </c>
      <c r="D70" s="64" t="s">
        <v>18</v>
      </c>
      <c r="E70" s="65" t="s">
        <v>146</v>
      </c>
      <c r="F70" s="65">
        <v>2018</v>
      </c>
      <c r="G70" s="68">
        <v>2018</v>
      </c>
      <c r="H70" s="68">
        <v>66026155.105760463</v>
      </c>
      <c r="I70" s="68">
        <v>66026155.10576047</v>
      </c>
      <c r="J70" s="70">
        <v>162090</v>
      </c>
      <c r="K70" s="61" t="s">
        <v>32</v>
      </c>
    </row>
    <row r="71" spans="1:11" ht="30" x14ac:dyDescent="0.2">
      <c r="A71" s="63" t="s">
        <v>267</v>
      </c>
      <c r="B71" s="67">
        <v>1</v>
      </c>
      <c r="C71" s="62" t="s">
        <v>6</v>
      </c>
      <c r="D71" s="64" t="s">
        <v>18</v>
      </c>
      <c r="E71" s="65" t="s">
        <v>147</v>
      </c>
      <c r="F71" s="65">
        <v>2018</v>
      </c>
      <c r="G71" s="68">
        <v>2018</v>
      </c>
      <c r="H71" s="69">
        <v>66026155.105760463</v>
      </c>
      <c r="I71" s="69">
        <v>66026155.10576047</v>
      </c>
      <c r="J71" s="70">
        <v>260184</v>
      </c>
      <c r="K71" s="61" t="s">
        <v>32</v>
      </c>
    </row>
    <row r="72" spans="1:11" ht="30" x14ac:dyDescent="0.2">
      <c r="A72" s="63" t="s">
        <v>268</v>
      </c>
      <c r="B72" s="67">
        <v>1</v>
      </c>
      <c r="C72" s="62" t="s">
        <v>6</v>
      </c>
      <c r="D72" s="64" t="s">
        <v>18</v>
      </c>
      <c r="E72" s="65" t="s">
        <v>148</v>
      </c>
      <c r="F72" s="65">
        <v>2018</v>
      </c>
      <c r="G72" s="68">
        <v>2019</v>
      </c>
      <c r="H72" s="69">
        <v>76597603.281871513</v>
      </c>
      <c r="I72" s="68">
        <v>62554709.346861765</v>
      </c>
      <c r="J72" s="70">
        <v>136423</v>
      </c>
      <c r="K72" s="61" t="s">
        <v>32</v>
      </c>
    </row>
    <row r="73" spans="1:11" ht="30" x14ac:dyDescent="0.2">
      <c r="A73" s="63" t="s">
        <v>269</v>
      </c>
      <c r="B73" s="67">
        <v>1</v>
      </c>
      <c r="C73" s="62" t="s">
        <v>6</v>
      </c>
      <c r="D73" s="64" t="s">
        <v>18</v>
      </c>
      <c r="E73" s="65" t="s">
        <v>149</v>
      </c>
      <c r="F73" s="65">
        <v>2019</v>
      </c>
      <c r="G73" s="68">
        <v>2019</v>
      </c>
      <c r="H73" s="69">
        <v>74664071.548542723</v>
      </c>
      <c r="I73" s="68">
        <v>58486856.046358474</v>
      </c>
      <c r="J73" s="70">
        <v>131333</v>
      </c>
      <c r="K73" s="61" t="s">
        <v>32</v>
      </c>
    </row>
    <row r="74" spans="1:11" ht="30" x14ac:dyDescent="0.2">
      <c r="A74" s="63" t="s">
        <v>270</v>
      </c>
      <c r="B74" s="67">
        <v>1</v>
      </c>
      <c r="C74" s="62" t="s">
        <v>6</v>
      </c>
      <c r="D74" s="64" t="s">
        <v>18</v>
      </c>
      <c r="E74" s="65" t="s">
        <v>150</v>
      </c>
      <c r="F74" s="65">
        <v>2018</v>
      </c>
      <c r="G74" s="68">
        <v>2018</v>
      </c>
      <c r="H74" s="69">
        <v>66026155.105760463</v>
      </c>
      <c r="I74" s="69">
        <v>66026155.10576047</v>
      </c>
      <c r="J74" s="70">
        <v>197858</v>
      </c>
      <c r="K74" s="61" t="s">
        <v>32</v>
      </c>
    </row>
    <row r="75" spans="1:11" ht="30" x14ac:dyDescent="0.2">
      <c r="A75" s="63" t="s">
        <v>271</v>
      </c>
      <c r="B75" s="67">
        <v>1</v>
      </c>
      <c r="C75" s="62" t="s">
        <v>6</v>
      </c>
      <c r="D75" s="64" t="s">
        <v>18</v>
      </c>
      <c r="E75" s="66" t="s">
        <v>151</v>
      </c>
      <c r="F75" s="65">
        <v>2018</v>
      </c>
      <c r="G75" s="68">
        <v>2018</v>
      </c>
      <c r="H75" s="69">
        <v>77962478.646313459</v>
      </c>
      <c r="I75" s="69">
        <v>77962478.646313459</v>
      </c>
      <c r="J75" s="70">
        <v>198516</v>
      </c>
      <c r="K75" s="61" t="s">
        <v>32</v>
      </c>
    </row>
    <row r="76" spans="1:11" ht="30" x14ac:dyDescent="0.2">
      <c r="A76" s="63" t="s">
        <v>272</v>
      </c>
      <c r="B76" s="67">
        <v>1</v>
      </c>
      <c r="C76" s="62" t="s">
        <v>6</v>
      </c>
      <c r="D76" s="64" t="s">
        <v>18</v>
      </c>
      <c r="E76" s="65" t="s">
        <v>152</v>
      </c>
      <c r="F76" s="65">
        <v>2019</v>
      </c>
      <c r="G76" s="68">
        <v>2019</v>
      </c>
      <c r="H76" s="69">
        <v>74664071.548542723</v>
      </c>
      <c r="I76" s="68">
        <v>58486856.046358474</v>
      </c>
      <c r="J76" s="70">
        <v>175864</v>
      </c>
      <c r="K76" s="61" t="s">
        <v>32</v>
      </c>
    </row>
    <row r="77" spans="1:11" ht="30" x14ac:dyDescent="0.2">
      <c r="A77" s="63" t="s">
        <v>273</v>
      </c>
      <c r="B77" s="67">
        <v>1</v>
      </c>
      <c r="C77" s="62" t="s">
        <v>6</v>
      </c>
      <c r="D77" s="64" t="s">
        <v>18</v>
      </c>
      <c r="E77" s="65" t="s">
        <v>153</v>
      </c>
      <c r="F77" s="65">
        <v>2020</v>
      </c>
      <c r="G77" s="68">
        <v>2020</v>
      </c>
      <c r="H77" s="69">
        <v>73844919.273545742</v>
      </c>
      <c r="I77" s="69">
        <v>49229946.182363838</v>
      </c>
      <c r="J77" s="70">
        <v>116804</v>
      </c>
      <c r="K77" s="61" t="s">
        <v>32</v>
      </c>
    </row>
    <row r="78" spans="1:11" ht="30" x14ac:dyDescent="0.2">
      <c r="A78" s="63" t="s">
        <v>274</v>
      </c>
      <c r="B78" s="67">
        <v>1</v>
      </c>
      <c r="C78" s="62" t="s">
        <v>6</v>
      </c>
      <c r="D78" s="64" t="s">
        <v>194</v>
      </c>
      <c r="E78" s="65" t="s">
        <v>154</v>
      </c>
      <c r="F78" s="65">
        <v>2015</v>
      </c>
      <c r="G78" s="68">
        <v>2015</v>
      </c>
      <c r="H78" s="68">
        <v>138450678.29897082</v>
      </c>
      <c r="I78" s="68">
        <v>138450678.29897082</v>
      </c>
      <c r="J78" s="70">
        <v>315097</v>
      </c>
      <c r="K78" s="61" t="s">
        <v>32</v>
      </c>
    </row>
    <row r="79" spans="1:11" ht="30" x14ac:dyDescent="0.2">
      <c r="A79" s="63" t="s">
        <v>275</v>
      </c>
      <c r="B79" s="67">
        <v>1</v>
      </c>
      <c r="C79" s="62" t="s">
        <v>6</v>
      </c>
      <c r="D79" s="64" t="s">
        <v>48</v>
      </c>
      <c r="E79" s="65" t="s">
        <v>155</v>
      </c>
      <c r="F79" s="65">
        <v>2014</v>
      </c>
      <c r="G79" s="68">
        <v>2014</v>
      </c>
      <c r="H79" s="68">
        <v>130218497.95163785</v>
      </c>
      <c r="I79" s="68">
        <v>130218497.95163785</v>
      </c>
      <c r="J79" s="70">
        <v>330060</v>
      </c>
      <c r="K79" s="61" t="s">
        <v>32</v>
      </c>
    </row>
    <row r="80" spans="1:11" ht="15.75" x14ac:dyDescent="0.2">
      <c r="A80" s="85" t="s">
        <v>10</v>
      </c>
      <c r="B80" s="85"/>
      <c r="C80" s="87" t="s">
        <v>6</v>
      </c>
      <c r="D80" s="87" t="s">
        <v>11</v>
      </c>
      <c r="E80" s="87" t="s">
        <v>12</v>
      </c>
      <c r="F80" s="87">
        <v>2017</v>
      </c>
      <c r="G80" s="87">
        <v>2021</v>
      </c>
      <c r="H80" s="87">
        <v>294000</v>
      </c>
      <c r="I80" s="87">
        <v>12174</v>
      </c>
      <c r="J80" s="87">
        <v>20025</v>
      </c>
      <c r="K80" s="87" t="s">
        <v>13</v>
      </c>
    </row>
    <row r="81" spans="1:11" ht="30" x14ac:dyDescent="0.2">
      <c r="A81" s="120" t="s">
        <v>276</v>
      </c>
      <c r="B81" s="83"/>
      <c r="C81" s="81" t="s">
        <v>6</v>
      </c>
      <c r="D81" s="82" t="s">
        <v>179</v>
      </c>
      <c r="E81" s="82" t="s">
        <v>14</v>
      </c>
      <c r="F81" s="82">
        <v>2018</v>
      </c>
      <c r="G81" s="91">
        <v>2021</v>
      </c>
      <c r="H81" s="92">
        <v>62343</v>
      </c>
      <c r="I81" s="93">
        <v>3230</v>
      </c>
      <c r="J81" s="91">
        <v>17844</v>
      </c>
      <c r="K81" s="82" t="s">
        <v>13</v>
      </c>
    </row>
    <row r="82" spans="1:11" ht="30" x14ac:dyDescent="0.2">
      <c r="A82" s="83" t="s">
        <v>277</v>
      </c>
      <c r="B82" s="83"/>
      <c r="C82" s="81" t="s">
        <v>6</v>
      </c>
      <c r="D82" s="82" t="s">
        <v>179</v>
      </c>
      <c r="E82" s="82" t="s">
        <v>15</v>
      </c>
      <c r="F82" s="82">
        <v>2018</v>
      </c>
      <c r="G82" s="91">
        <v>2023</v>
      </c>
      <c r="H82" s="92">
        <v>107289</v>
      </c>
      <c r="I82" s="91"/>
      <c r="J82" s="91">
        <v>223500</v>
      </c>
      <c r="K82" s="82" t="s">
        <v>13</v>
      </c>
    </row>
    <row r="83" spans="1:11" ht="30" x14ac:dyDescent="0.2">
      <c r="A83" s="83" t="s">
        <v>278</v>
      </c>
      <c r="B83" s="83"/>
      <c r="C83" s="81" t="s">
        <v>6</v>
      </c>
      <c r="D83" s="82" t="s">
        <v>16</v>
      </c>
      <c r="E83" s="82" t="s">
        <v>17</v>
      </c>
      <c r="F83" s="82">
        <v>2019</v>
      </c>
      <c r="G83" s="91">
        <v>2021</v>
      </c>
      <c r="H83" s="92">
        <v>59103</v>
      </c>
      <c r="I83" s="91"/>
      <c r="J83" s="91">
        <v>179500</v>
      </c>
      <c r="K83" s="82" t="s">
        <v>13</v>
      </c>
    </row>
    <row r="84" spans="1:11" ht="30" x14ac:dyDescent="0.2">
      <c r="A84" s="83" t="s">
        <v>279</v>
      </c>
      <c r="B84" s="83"/>
      <c r="C84" s="81" t="s">
        <v>6</v>
      </c>
      <c r="D84" s="82" t="s">
        <v>18</v>
      </c>
      <c r="E84" s="82" t="s">
        <v>19</v>
      </c>
      <c r="F84" s="82">
        <v>2019</v>
      </c>
      <c r="G84" s="91">
        <v>2019</v>
      </c>
      <c r="H84" s="92">
        <v>62813</v>
      </c>
      <c r="I84" s="91"/>
      <c r="J84" s="91">
        <v>167840</v>
      </c>
      <c r="K84" s="82" t="s">
        <v>13</v>
      </c>
    </row>
    <row r="85" spans="1:11" ht="30" x14ac:dyDescent="0.2">
      <c r="A85" s="83" t="s">
        <v>280</v>
      </c>
      <c r="B85" s="83"/>
      <c r="C85" s="81" t="s">
        <v>6</v>
      </c>
      <c r="D85" s="82" t="s">
        <v>18</v>
      </c>
      <c r="E85" s="82" t="s">
        <v>20</v>
      </c>
      <c r="F85" s="82">
        <v>2019</v>
      </c>
      <c r="G85" s="91">
        <v>2019</v>
      </c>
      <c r="H85" s="92">
        <v>62813</v>
      </c>
      <c r="I85" s="91"/>
      <c r="J85" s="91">
        <v>179600</v>
      </c>
      <c r="K85" s="82" t="s">
        <v>13</v>
      </c>
    </row>
    <row r="86" spans="1:11" ht="30" x14ac:dyDescent="0.2">
      <c r="A86" s="83" t="s">
        <v>281</v>
      </c>
      <c r="B86" s="83"/>
      <c r="C86" s="81" t="s">
        <v>6</v>
      </c>
      <c r="D86" s="82" t="s">
        <v>18</v>
      </c>
      <c r="E86" s="82" t="s">
        <v>21</v>
      </c>
      <c r="F86" s="82">
        <v>2018</v>
      </c>
      <c r="G86" s="91">
        <v>2018</v>
      </c>
      <c r="H86" s="92">
        <v>50987</v>
      </c>
      <c r="I86" s="91"/>
      <c r="J86" s="91">
        <v>238500</v>
      </c>
      <c r="K86" s="82" t="s">
        <v>13</v>
      </c>
    </row>
    <row r="87" spans="1:11" ht="30" x14ac:dyDescent="0.2">
      <c r="A87" s="83" t="s">
        <v>282</v>
      </c>
      <c r="B87" s="83"/>
      <c r="C87" s="81" t="s">
        <v>6</v>
      </c>
      <c r="D87" s="82" t="s">
        <v>18</v>
      </c>
      <c r="E87" s="82" t="s">
        <v>22</v>
      </c>
      <c r="F87" s="82">
        <v>2019</v>
      </c>
      <c r="G87" s="91">
        <v>2019</v>
      </c>
      <c r="H87" s="92">
        <v>62813</v>
      </c>
      <c r="I87" s="91"/>
      <c r="J87" s="91">
        <v>113200</v>
      </c>
      <c r="K87" s="82" t="s">
        <v>13</v>
      </c>
    </row>
    <row r="88" spans="1:11" ht="30" x14ac:dyDescent="0.2">
      <c r="A88" s="83" t="s">
        <v>283</v>
      </c>
      <c r="B88" s="83"/>
      <c r="C88" s="81" t="s">
        <v>6</v>
      </c>
      <c r="D88" s="82" t="s">
        <v>18</v>
      </c>
      <c r="E88" s="82" t="s">
        <v>23</v>
      </c>
      <c r="F88" s="82">
        <v>2019</v>
      </c>
      <c r="G88" s="91">
        <v>2019</v>
      </c>
      <c r="H88" s="92">
        <v>62813</v>
      </c>
      <c r="I88" s="91"/>
      <c r="J88" s="91">
        <v>129640</v>
      </c>
      <c r="K88" s="82" t="s">
        <v>13</v>
      </c>
    </row>
    <row r="89" spans="1:11" ht="30" x14ac:dyDescent="0.2">
      <c r="A89" s="83" t="s">
        <v>284</v>
      </c>
      <c r="B89" s="83"/>
      <c r="C89" s="81" t="s">
        <v>6</v>
      </c>
      <c r="D89" s="82" t="s">
        <v>18</v>
      </c>
      <c r="E89" s="82" t="s">
        <v>24</v>
      </c>
      <c r="F89" s="82">
        <v>2019</v>
      </c>
      <c r="G89" s="91">
        <v>2019</v>
      </c>
      <c r="H89" s="92">
        <v>62813</v>
      </c>
      <c r="I89" s="91"/>
      <c r="J89" s="91">
        <v>121640</v>
      </c>
      <c r="K89" s="82" t="s">
        <v>13</v>
      </c>
    </row>
    <row r="90" spans="1:11" ht="30" x14ac:dyDescent="0.2">
      <c r="A90" s="83" t="s">
        <v>285</v>
      </c>
      <c r="B90" s="83"/>
      <c r="C90" s="81" t="s">
        <v>6</v>
      </c>
      <c r="D90" s="82" t="s">
        <v>18</v>
      </c>
      <c r="E90" s="82" t="s">
        <v>25</v>
      </c>
      <c r="F90" s="82">
        <v>2019</v>
      </c>
      <c r="G90" s="91">
        <v>2019</v>
      </c>
      <c r="H90" s="92">
        <v>62813</v>
      </c>
      <c r="I90" s="91"/>
      <c r="J90" s="91">
        <v>129650</v>
      </c>
      <c r="K90" s="82" t="s">
        <v>13</v>
      </c>
    </row>
    <row r="91" spans="1:11" ht="30" x14ac:dyDescent="0.2">
      <c r="A91" s="83" t="s">
        <v>286</v>
      </c>
      <c r="B91" s="83"/>
      <c r="C91" s="81" t="s">
        <v>6</v>
      </c>
      <c r="D91" s="82" t="s">
        <v>18</v>
      </c>
      <c r="E91" s="82" t="s">
        <v>26</v>
      </c>
      <c r="F91" s="82">
        <v>2019</v>
      </c>
      <c r="G91" s="91">
        <v>2019</v>
      </c>
      <c r="H91" s="92">
        <v>62813</v>
      </c>
      <c r="I91" s="91"/>
      <c r="J91" s="91">
        <v>160166</v>
      </c>
      <c r="K91" s="82" t="s">
        <v>13</v>
      </c>
    </row>
    <row r="92" spans="1:11" ht="15.75" x14ac:dyDescent="0.2">
      <c r="A92" s="7" t="s">
        <v>156</v>
      </c>
      <c r="B92" s="37"/>
      <c r="C92" s="16" t="s">
        <v>6</v>
      </c>
      <c r="D92" s="20" t="s">
        <v>7</v>
      </c>
      <c r="E92" s="20" t="s">
        <v>163</v>
      </c>
      <c r="F92" s="17">
        <v>2019</v>
      </c>
      <c r="G92" s="52">
        <v>2020</v>
      </c>
      <c r="H92" s="52">
        <v>294089776</v>
      </c>
      <c r="I92" s="52">
        <v>7170000</v>
      </c>
      <c r="J92" s="52"/>
      <c r="K92" s="21" t="s">
        <v>8</v>
      </c>
    </row>
    <row r="93" spans="1:11" ht="30" x14ac:dyDescent="0.2">
      <c r="A93" s="120" t="s">
        <v>287</v>
      </c>
      <c r="B93" s="31"/>
      <c r="C93" s="3" t="s">
        <v>6</v>
      </c>
      <c r="D93" s="6" t="s">
        <v>182</v>
      </c>
      <c r="E93" s="6" t="s">
        <v>100</v>
      </c>
      <c r="F93" s="6">
        <v>2019</v>
      </c>
      <c r="G93" s="50">
        <v>2021</v>
      </c>
      <c r="H93" s="51">
        <v>56164344</v>
      </c>
      <c r="I93" s="50">
        <v>0</v>
      </c>
      <c r="J93" s="50"/>
      <c r="K93" s="9" t="s">
        <v>63</v>
      </c>
    </row>
    <row r="94" spans="1:11" ht="30" x14ac:dyDescent="0.2">
      <c r="A94" s="5" t="s">
        <v>288</v>
      </c>
      <c r="B94" s="31"/>
      <c r="C94" s="3" t="s">
        <v>6</v>
      </c>
      <c r="D94" s="6" t="s">
        <v>179</v>
      </c>
      <c r="E94" s="6" t="s">
        <v>101</v>
      </c>
      <c r="F94" s="6">
        <v>2017</v>
      </c>
      <c r="G94" s="50">
        <v>2021</v>
      </c>
      <c r="H94" s="51">
        <v>11431523</v>
      </c>
      <c r="I94" s="50">
        <v>0</v>
      </c>
      <c r="J94" s="50"/>
      <c r="K94" s="9" t="s">
        <v>63</v>
      </c>
    </row>
    <row r="95" spans="1:11" ht="30" x14ac:dyDescent="0.2">
      <c r="A95" s="5" t="s">
        <v>289</v>
      </c>
      <c r="B95" s="31"/>
      <c r="C95" s="3" t="s">
        <v>6</v>
      </c>
      <c r="D95" s="10" t="s">
        <v>18</v>
      </c>
      <c r="E95" s="6" t="s">
        <v>164</v>
      </c>
      <c r="F95" s="6">
        <v>2018</v>
      </c>
      <c r="G95" s="50">
        <v>2018</v>
      </c>
      <c r="H95" s="50">
        <v>6026155</v>
      </c>
      <c r="I95" s="50">
        <v>0</v>
      </c>
      <c r="J95" s="50"/>
      <c r="K95" s="9" t="s">
        <v>63</v>
      </c>
    </row>
    <row r="96" spans="1:11" ht="30" x14ac:dyDescent="0.2">
      <c r="A96" s="5" t="s">
        <v>290</v>
      </c>
      <c r="B96" s="31"/>
      <c r="C96" s="3" t="s">
        <v>6</v>
      </c>
      <c r="D96" s="10" t="s">
        <v>18</v>
      </c>
      <c r="E96" s="6" t="s">
        <v>102</v>
      </c>
      <c r="F96" s="6">
        <v>2019</v>
      </c>
      <c r="G96" s="50">
        <v>2019</v>
      </c>
      <c r="H96" s="50">
        <v>76597603</v>
      </c>
      <c r="I96" s="50">
        <v>0</v>
      </c>
      <c r="J96" s="50"/>
      <c r="K96" s="9" t="s">
        <v>63</v>
      </c>
    </row>
    <row r="97" spans="1:11" ht="30" x14ac:dyDescent="0.2">
      <c r="A97" s="5" t="s">
        <v>291</v>
      </c>
      <c r="B97" s="31"/>
      <c r="C97" s="3" t="s">
        <v>6</v>
      </c>
      <c r="D97" s="10" t="s">
        <v>18</v>
      </c>
      <c r="E97" s="6" t="s">
        <v>165</v>
      </c>
      <c r="F97" s="6">
        <v>2018</v>
      </c>
      <c r="G97" s="50">
        <v>2019</v>
      </c>
      <c r="H97" s="50">
        <v>67147354</v>
      </c>
      <c r="I97" s="50">
        <v>0</v>
      </c>
      <c r="J97" s="50"/>
      <c r="K97" s="9" t="s">
        <v>63</v>
      </c>
    </row>
    <row r="98" spans="1:11" ht="30" x14ac:dyDescent="0.2">
      <c r="A98" s="5" t="s">
        <v>292</v>
      </c>
      <c r="B98" s="31"/>
      <c r="C98" s="3" t="s">
        <v>6</v>
      </c>
      <c r="D98" s="10" t="s">
        <v>18</v>
      </c>
      <c r="E98" s="6" t="s">
        <v>103</v>
      </c>
      <c r="F98" s="6">
        <v>2018</v>
      </c>
      <c r="G98" s="50">
        <v>2019</v>
      </c>
      <c r="H98" s="50">
        <v>64780213</v>
      </c>
      <c r="I98" s="50">
        <v>6500000</v>
      </c>
      <c r="J98" s="50"/>
      <c r="K98" s="9" t="s">
        <v>63</v>
      </c>
    </row>
    <row r="99" spans="1:11" ht="30" x14ac:dyDescent="0.2">
      <c r="A99" s="5" t="s">
        <v>293</v>
      </c>
      <c r="B99" s="31"/>
      <c r="C99" s="3" t="s">
        <v>6</v>
      </c>
      <c r="D99" s="10" t="s">
        <v>18</v>
      </c>
      <c r="E99" s="6" t="s">
        <v>104</v>
      </c>
      <c r="F99" s="6">
        <v>2019</v>
      </c>
      <c r="G99" s="50">
        <v>2019</v>
      </c>
      <c r="H99" s="50">
        <v>76597603</v>
      </c>
      <c r="I99" s="50">
        <v>0</v>
      </c>
      <c r="J99" s="50"/>
      <c r="K99" s="9" t="s">
        <v>63</v>
      </c>
    </row>
    <row r="100" spans="1:11" ht="30" x14ac:dyDescent="0.2">
      <c r="A100" s="5" t="s">
        <v>294</v>
      </c>
      <c r="B100" s="31"/>
      <c r="C100" s="3" t="s">
        <v>6</v>
      </c>
      <c r="D100" s="10" t="s">
        <v>18</v>
      </c>
      <c r="E100" s="6" t="s">
        <v>105</v>
      </c>
      <c r="F100" s="6">
        <v>2018</v>
      </c>
      <c r="G100" s="50">
        <v>2019</v>
      </c>
      <c r="H100" s="50">
        <v>76597603</v>
      </c>
      <c r="I100" s="50">
        <v>3350000</v>
      </c>
      <c r="J100" s="50"/>
      <c r="K100" s="9" t="s">
        <v>63</v>
      </c>
    </row>
    <row r="101" spans="1:11" ht="30" x14ac:dyDescent="0.2">
      <c r="A101" s="5" t="s">
        <v>295</v>
      </c>
      <c r="B101" s="31"/>
      <c r="C101" s="3" t="s">
        <v>6</v>
      </c>
      <c r="D101" s="10" t="s">
        <v>18</v>
      </c>
      <c r="E101" s="6" t="s">
        <v>106</v>
      </c>
      <c r="F101" s="6">
        <v>2019</v>
      </c>
      <c r="G101" s="50">
        <v>2019</v>
      </c>
      <c r="H101" s="50">
        <v>76597603</v>
      </c>
      <c r="I101" s="50">
        <v>0</v>
      </c>
      <c r="J101" s="50"/>
      <c r="K101" s="9" t="s">
        <v>63</v>
      </c>
    </row>
    <row r="102" spans="1:11" ht="30" x14ac:dyDescent="0.2">
      <c r="A102" s="5" t="s">
        <v>296</v>
      </c>
      <c r="B102" s="31"/>
      <c r="C102" s="3" t="s">
        <v>6</v>
      </c>
      <c r="D102" s="10" t="s">
        <v>18</v>
      </c>
      <c r="E102" s="6" t="s">
        <v>107</v>
      </c>
      <c r="F102" s="6">
        <v>2019</v>
      </c>
      <c r="G102" s="50">
        <v>2019</v>
      </c>
      <c r="H102" s="50">
        <v>76597603</v>
      </c>
      <c r="I102" s="50">
        <v>0</v>
      </c>
      <c r="J102" s="50"/>
      <c r="K102" s="9" t="s">
        <v>63</v>
      </c>
    </row>
    <row r="103" spans="1:11" ht="30" x14ac:dyDescent="0.2">
      <c r="A103" s="5" t="s">
        <v>297</v>
      </c>
      <c r="B103" s="31"/>
      <c r="C103" s="3" t="s">
        <v>6</v>
      </c>
      <c r="D103" s="10" t="s">
        <v>18</v>
      </c>
      <c r="E103" s="6" t="s">
        <v>108</v>
      </c>
      <c r="F103" s="6">
        <v>2019</v>
      </c>
      <c r="G103" s="50">
        <v>2019</v>
      </c>
      <c r="H103" s="50">
        <v>76597603</v>
      </c>
      <c r="I103" s="50">
        <v>5025000</v>
      </c>
      <c r="J103" s="50"/>
      <c r="K103" s="9" t="s">
        <v>63</v>
      </c>
    </row>
    <row r="104" spans="1:11" ht="30" x14ac:dyDescent="0.2">
      <c r="A104" s="5" t="s">
        <v>298</v>
      </c>
      <c r="B104" s="31"/>
      <c r="C104" s="3" t="s">
        <v>6</v>
      </c>
      <c r="D104" s="10" t="s">
        <v>18</v>
      </c>
      <c r="E104" s="6" t="s">
        <v>109</v>
      </c>
      <c r="F104" s="6">
        <v>2019</v>
      </c>
      <c r="G104" s="50">
        <v>2019</v>
      </c>
      <c r="H104" s="50">
        <v>76597603</v>
      </c>
      <c r="I104" s="50">
        <v>0</v>
      </c>
      <c r="J104" s="50"/>
      <c r="K104" s="9" t="s">
        <v>63</v>
      </c>
    </row>
    <row r="105" spans="1:11" ht="30" x14ac:dyDescent="0.2">
      <c r="A105" s="5" t="s">
        <v>299</v>
      </c>
      <c r="B105" s="31"/>
      <c r="C105" s="3" t="s">
        <v>6</v>
      </c>
      <c r="D105" s="10" t="s">
        <v>18</v>
      </c>
      <c r="E105" s="6" t="s">
        <v>110</v>
      </c>
      <c r="F105" s="6">
        <v>2019</v>
      </c>
      <c r="G105" s="50">
        <v>2019</v>
      </c>
      <c r="H105" s="50">
        <v>76597603</v>
      </c>
      <c r="I105" s="50">
        <v>3350000</v>
      </c>
      <c r="J105" s="50"/>
      <c r="K105" s="9" t="s">
        <v>63</v>
      </c>
    </row>
    <row r="106" spans="1:11" ht="15.75" x14ac:dyDescent="0.2">
      <c r="A106" s="7" t="s">
        <v>67</v>
      </c>
      <c r="B106" s="37"/>
      <c r="C106" s="16" t="s">
        <v>6</v>
      </c>
      <c r="D106" s="20" t="s">
        <v>9</v>
      </c>
      <c r="E106" s="20" t="s">
        <v>68</v>
      </c>
      <c r="F106" s="48">
        <v>2020</v>
      </c>
      <c r="G106" s="48">
        <v>2020</v>
      </c>
      <c r="H106" s="48">
        <v>241432067.80000001</v>
      </c>
      <c r="I106" s="48">
        <v>20818000</v>
      </c>
      <c r="J106" s="48">
        <v>173793</v>
      </c>
      <c r="K106" s="40" t="s">
        <v>29</v>
      </c>
    </row>
    <row r="107" spans="1:11" ht="30" x14ac:dyDescent="0.2">
      <c r="A107" s="60" t="s">
        <v>300</v>
      </c>
      <c r="B107" s="31"/>
      <c r="C107" s="3" t="s">
        <v>6</v>
      </c>
      <c r="D107" s="4" t="s">
        <v>187</v>
      </c>
      <c r="E107" s="4" t="s">
        <v>69</v>
      </c>
      <c r="F107" s="4">
        <v>2020</v>
      </c>
      <c r="G107" s="49">
        <v>2020</v>
      </c>
      <c r="H107" s="49">
        <v>163269051.5</v>
      </c>
      <c r="I107" s="49">
        <v>9530000</v>
      </c>
      <c r="J107" s="49">
        <v>117550</v>
      </c>
      <c r="K107" s="36" t="s">
        <v>70</v>
      </c>
    </row>
    <row r="108" spans="1:11" ht="30" x14ac:dyDescent="0.2">
      <c r="A108" s="5" t="s">
        <v>301</v>
      </c>
      <c r="B108" s="31"/>
      <c r="C108" s="3" t="s">
        <v>6</v>
      </c>
      <c r="D108" s="4" t="s">
        <v>71</v>
      </c>
      <c r="E108" s="4" t="s">
        <v>72</v>
      </c>
      <c r="F108" s="4">
        <v>2019</v>
      </c>
      <c r="G108" s="49">
        <v>2019</v>
      </c>
      <c r="H108" s="49">
        <v>85880291.180000007</v>
      </c>
      <c r="I108" s="49">
        <v>1530750</v>
      </c>
      <c r="J108" s="49">
        <v>112513</v>
      </c>
      <c r="K108" s="36" t="s">
        <v>73</v>
      </c>
    </row>
    <row r="109" spans="1:11" ht="30" x14ac:dyDescent="0.2">
      <c r="A109" s="5" t="s">
        <v>302</v>
      </c>
      <c r="B109" s="31"/>
      <c r="C109" s="3" t="s">
        <v>6</v>
      </c>
      <c r="D109" s="4" t="s">
        <v>71</v>
      </c>
      <c r="E109" s="4" t="s">
        <v>74</v>
      </c>
      <c r="F109" s="4">
        <v>2019</v>
      </c>
      <c r="G109" s="49">
        <v>2019</v>
      </c>
      <c r="H109" s="49">
        <v>85880291.180000007</v>
      </c>
      <c r="I109" s="49">
        <v>1530750</v>
      </c>
      <c r="J109" s="49">
        <v>122077</v>
      </c>
      <c r="K109" s="36" t="s">
        <v>73</v>
      </c>
    </row>
    <row r="110" spans="1:11" ht="30" x14ac:dyDescent="0.2">
      <c r="A110" s="5" t="s">
        <v>303</v>
      </c>
      <c r="B110" s="31"/>
      <c r="C110" s="3" t="s">
        <v>6</v>
      </c>
      <c r="D110" s="4" t="s">
        <v>52</v>
      </c>
      <c r="E110" s="4" t="s">
        <v>75</v>
      </c>
      <c r="F110" s="4">
        <v>2019</v>
      </c>
      <c r="G110" s="49">
        <v>2019</v>
      </c>
      <c r="H110" s="49">
        <v>83765345.379999995</v>
      </c>
      <c r="I110" s="49">
        <v>1530750</v>
      </c>
      <c r="J110" s="49">
        <v>97040</v>
      </c>
      <c r="K110" s="36" t="s">
        <v>73</v>
      </c>
    </row>
    <row r="111" spans="1:11" ht="30" x14ac:dyDescent="0.2">
      <c r="A111" s="5" t="s">
        <v>304</v>
      </c>
      <c r="B111" s="31"/>
      <c r="C111" s="3" t="s">
        <v>6</v>
      </c>
      <c r="D111" s="4" t="s">
        <v>52</v>
      </c>
      <c r="E111" s="4" t="s">
        <v>76</v>
      </c>
      <c r="F111" s="4">
        <v>2019</v>
      </c>
      <c r="G111" s="49">
        <v>2019</v>
      </c>
      <c r="H111" s="49">
        <v>87508858.560000002</v>
      </c>
      <c r="I111" s="49">
        <v>1530750</v>
      </c>
      <c r="J111" s="49">
        <v>150167</v>
      </c>
      <c r="K111" s="36" t="s">
        <v>73</v>
      </c>
    </row>
    <row r="112" spans="1:11" ht="30" x14ac:dyDescent="0.2">
      <c r="A112" s="5" t="s">
        <v>305</v>
      </c>
      <c r="B112" s="31"/>
      <c r="C112" s="3" t="s">
        <v>6</v>
      </c>
      <c r="D112" s="4" t="s">
        <v>52</v>
      </c>
      <c r="E112" s="4" t="s">
        <v>77</v>
      </c>
      <c r="F112" s="4">
        <v>2019</v>
      </c>
      <c r="G112" s="49">
        <v>2019</v>
      </c>
      <c r="H112" s="49">
        <v>87517327.760000005</v>
      </c>
      <c r="I112" s="49">
        <v>0</v>
      </c>
      <c r="J112" s="49">
        <v>143009</v>
      </c>
      <c r="K112" s="36" t="s">
        <v>73</v>
      </c>
    </row>
    <row r="113" spans="1:11" ht="30" x14ac:dyDescent="0.2">
      <c r="A113" s="5" t="s">
        <v>306</v>
      </c>
      <c r="B113" s="31"/>
      <c r="C113" s="3" t="s">
        <v>6</v>
      </c>
      <c r="D113" s="4" t="s">
        <v>52</v>
      </c>
      <c r="E113" s="4" t="s">
        <v>78</v>
      </c>
      <c r="F113" s="4">
        <v>2019</v>
      </c>
      <c r="G113" s="49">
        <v>2019</v>
      </c>
      <c r="H113" s="49">
        <v>83873145.379999995</v>
      </c>
      <c r="I113" s="49">
        <v>6000000</v>
      </c>
      <c r="J113" s="49">
        <v>89824</v>
      </c>
      <c r="K113" s="36" t="s">
        <v>73</v>
      </c>
    </row>
    <row r="114" spans="1:11" ht="30" x14ac:dyDescent="0.2">
      <c r="A114" s="5" t="s">
        <v>307</v>
      </c>
      <c r="B114" s="31"/>
      <c r="C114" s="3" t="s">
        <v>6</v>
      </c>
      <c r="D114" s="4" t="s">
        <v>52</v>
      </c>
      <c r="E114" s="4" t="s">
        <v>79</v>
      </c>
      <c r="F114" s="4">
        <v>2019</v>
      </c>
      <c r="G114" s="49">
        <v>2019</v>
      </c>
      <c r="H114" s="49">
        <v>83765345.379999995</v>
      </c>
      <c r="I114" s="49">
        <v>4468750</v>
      </c>
      <c r="J114" s="49">
        <v>113267</v>
      </c>
      <c r="K114" s="36" t="s">
        <v>73</v>
      </c>
    </row>
    <row r="115" spans="1:11" ht="30" x14ac:dyDescent="0.2">
      <c r="A115" s="5" t="s">
        <v>308</v>
      </c>
      <c r="B115" s="31"/>
      <c r="C115" s="3" t="s">
        <v>6</v>
      </c>
      <c r="D115" s="4" t="s">
        <v>52</v>
      </c>
      <c r="E115" s="4" t="s">
        <v>80</v>
      </c>
      <c r="F115" s="4">
        <v>2018</v>
      </c>
      <c r="G115" s="49">
        <v>2018</v>
      </c>
      <c r="H115" s="49">
        <v>64785081.530000001</v>
      </c>
      <c r="I115" s="49">
        <v>1530750</v>
      </c>
      <c r="J115" s="49">
        <v>204232</v>
      </c>
      <c r="K115" s="36" t="s">
        <v>73</v>
      </c>
    </row>
    <row r="116" spans="1:11" ht="30" x14ac:dyDescent="0.2">
      <c r="A116" s="5" t="s">
        <v>309</v>
      </c>
      <c r="B116" s="31"/>
      <c r="C116" s="3" t="s">
        <v>6</v>
      </c>
      <c r="D116" s="4" t="s">
        <v>52</v>
      </c>
      <c r="E116" s="4" t="s">
        <v>81</v>
      </c>
      <c r="F116" s="4">
        <v>2018</v>
      </c>
      <c r="G116" s="49">
        <v>2018</v>
      </c>
      <c r="H116" s="49">
        <v>73392415.030000001</v>
      </c>
      <c r="I116" s="49">
        <v>9166750</v>
      </c>
      <c r="J116" s="49">
        <v>131955</v>
      </c>
      <c r="K116" s="36" t="s">
        <v>73</v>
      </c>
    </row>
    <row r="117" spans="1:11" ht="30" x14ac:dyDescent="0.2">
      <c r="A117" s="5" t="s">
        <v>310</v>
      </c>
      <c r="B117" s="31"/>
      <c r="C117" s="3" t="s">
        <v>6</v>
      </c>
      <c r="D117" s="4" t="s">
        <v>52</v>
      </c>
      <c r="E117" s="4" t="s">
        <v>82</v>
      </c>
      <c r="F117" s="4">
        <v>2018</v>
      </c>
      <c r="G117" s="49">
        <v>2018</v>
      </c>
      <c r="H117" s="49">
        <v>64785081.530000001</v>
      </c>
      <c r="I117" s="49">
        <v>1530750</v>
      </c>
      <c r="J117" s="49">
        <v>132011</v>
      </c>
      <c r="K117" s="36" t="s">
        <v>73</v>
      </c>
    </row>
    <row r="118" spans="1:11" ht="30" x14ac:dyDescent="0.2">
      <c r="A118" s="5" t="s">
        <v>311</v>
      </c>
      <c r="B118" s="31"/>
      <c r="C118" s="3" t="s">
        <v>6</v>
      </c>
      <c r="D118" s="4" t="s">
        <v>52</v>
      </c>
      <c r="E118" s="4" t="s">
        <v>83</v>
      </c>
      <c r="F118" s="4">
        <v>2019</v>
      </c>
      <c r="G118" s="49">
        <v>2019</v>
      </c>
      <c r="H118" s="49">
        <v>90931342.609999999</v>
      </c>
      <c r="I118" s="49">
        <v>0</v>
      </c>
      <c r="J118" s="49">
        <v>102860</v>
      </c>
      <c r="K118" s="36" t="s">
        <v>73</v>
      </c>
    </row>
    <row r="119" spans="1:11" ht="30" x14ac:dyDescent="0.2">
      <c r="A119" s="5" t="s">
        <v>312</v>
      </c>
      <c r="B119" s="31"/>
      <c r="C119" s="3" t="s">
        <v>6</v>
      </c>
      <c r="D119" s="4" t="s">
        <v>52</v>
      </c>
      <c r="E119" s="4" t="s">
        <v>84</v>
      </c>
      <c r="F119" s="4">
        <v>2018</v>
      </c>
      <c r="G119" s="49">
        <v>2018</v>
      </c>
      <c r="H119" s="49">
        <v>69999528.760000005</v>
      </c>
      <c r="I119" s="49">
        <v>1884000</v>
      </c>
      <c r="J119" s="49">
        <v>211181</v>
      </c>
      <c r="K119" s="36" t="s">
        <v>70</v>
      </c>
    </row>
    <row r="120" spans="1:11" ht="30" x14ac:dyDescent="0.2">
      <c r="A120" s="5" t="s">
        <v>313</v>
      </c>
      <c r="B120" s="31"/>
      <c r="C120" s="3" t="s">
        <v>6</v>
      </c>
      <c r="D120" s="4" t="s">
        <v>52</v>
      </c>
      <c r="E120" s="4" t="s">
        <v>85</v>
      </c>
      <c r="F120" s="4">
        <v>2018</v>
      </c>
      <c r="G120" s="49">
        <v>2018</v>
      </c>
      <c r="H120" s="49">
        <v>73413543.599999994</v>
      </c>
      <c r="I120" s="49">
        <v>0</v>
      </c>
      <c r="J120" s="49">
        <v>163310</v>
      </c>
      <c r="K120" s="36" t="s">
        <v>73</v>
      </c>
    </row>
    <row r="121" spans="1:11" ht="30" x14ac:dyDescent="0.2">
      <c r="A121" s="5" t="s">
        <v>314</v>
      </c>
      <c r="B121" s="31"/>
      <c r="C121" s="3" t="s">
        <v>6</v>
      </c>
      <c r="D121" s="4" t="s">
        <v>52</v>
      </c>
      <c r="E121" s="4" t="s">
        <v>86</v>
      </c>
      <c r="F121" s="4">
        <v>2018</v>
      </c>
      <c r="G121" s="49">
        <v>2018</v>
      </c>
      <c r="H121" s="49">
        <v>74369230.459999993</v>
      </c>
      <c r="I121" s="49">
        <v>2130750</v>
      </c>
      <c r="J121" s="49">
        <v>264207</v>
      </c>
      <c r="K121" s="36" t="s">
        <v>73</v>
      </c>
    </row>
    <row r="122" spans="1:11" ht="30" x14ac:dyDescent="0.2">
      <c r="A122" s="5" t="s">
        <v>315</v>
      </c>
      <c r="B122" s="31"/>
      <c r="C122" s="3" t="s">
        <v>6</v>
      </c>
      <c r="D122" s="4" t="s">
        <v>52</v>
      </c>
      <c r="E122" s="4" t="s">
        <v>87</v>
      </c>
      <c r="F122" s="4">
        <v>2018</v>
      </c>
      <c r="G122" s="49">
        <v>2018</v>
      </c>
      <c r="H122" s="49">
        <v>76830069.310000002</v>
      </c>
      <c r="I122" s="49">
        <v>0</v>
      </c>
      <c r="J122" s="49">
        <v>139348</v>
      </c>
      <c r="K122" s="36" t="s">
        <v>73</v>
      </c>
    </row>
    <row r="123" spans="1:11" ht="15.75" x14ac:dyDescent="0.2">
      <c r="A123" s="85" t="s">
        <v>127</v>
      </c>
      <c r="B123" s="87"/>
      <c r="C123" s="87" t="s">
        <v>6</v>
      </c>
      <c r="D123" s="87" t="s">
        <v>9</v>
      </c>
      <c r="E123" s="87" t="s">
        <v>166</v>
      </c>
      <c r="F123" s="87">
        <v>2019</v>
      </c>
      <c r="G123" s="87">
        <v>2024</v>
      </c>
      <c r="H123" s="87">
        <v>93548000</v>
      </c>
      <c r="I123" s="87">
        <v>9384000</v>
      </c>
      <c r="J123" s="87">
        <v>6800</v>
      </c>
      <c r="K123" s="87" t="s">
        <v>32</v>
      </c>
    </row>
    <row r="124" spans="1:11" ht="30" x14ac:dyDescent="0.2">
      <c r="A124" s="120" t="s">
        <v>330</v>
      </c>
      <c r="B124" s="88"/>
      <c r="C124" s="81" t="s">
        <v>6</v>
      </c>
      <c r="D124" s="86" t="s">
        <v>48</v>
      </c>
      <c r="E124" s="86" t="s">
        <v>450</v>
      </c>
      <c r="F124" s="86">
        <v>2018</v>
      </c>
      <c r="G124" s="86">
        <v>2018</v>
      </c>
      <c r="H124" s="89">
        <v>127220000</v>
      </c>
      <c r="I124" s="89">
        <v>1834000</v>
      </c>
      <c r="J124" s="90">
        <v>6250</v>
      </c>
      <c r="K124" s="82" t="s">
        <v>32</v>
      </c>
    </row>
    <row r="125" spans="1:11" ht="30" x14ac:dyDescent="0.2">
      <c r="A125" s="83" t="s">
        <v>331</v>
      </c>
      <c r="B125" s="88"/>
      <c r="C125" s="81" t="s">
        <v>6</v>
      </c>
      <c r="D125" s="84" t="s">
        <v>18</v>
      </c>
      <c r="E125" s="86" t="s">
        <v>167</v>
      </c>
      <c r="F125" s="86">
        <v>2018</v>
      </c>
      <c r="G125" s="86">
        <v>2018</v>
      </c>
      <c r="H125" s="89">
        <v>69801000</v>
      </c>
      <c r="I125" s="89">
        <v>1432000</v>
      </c>
      <c r="J125" s="90">
        <v>5875</v>
      </c>
      <c r="K125" s="82" t="s">
        <v>32</v>
      </c>
    </row>
    <row r="126" spans="1:11" ht="30" x14ac:dyDescent="0.2">
      <c r="A126" s="83" t="s">
        <v>332</v>
      </c>
      <c r="B126" s="88"/>
      <c r="C126" s="81" t="s">
        <v>6</v>
      </c>
      <c r="D126" s="84" t="s">
        <v>18</v>
      </c>
      <c r="E126" s="86" t="s">
        <v>128</v>
      </c>
      <c r="F126" s="86">
        <v>2019</v>
      </c>
      <c r="G126" s="86">
        <v>2019</v>
      </c>
      <c r="H126" s="89">
        <v>80487869</v>
      </c>
      <c r="I126" s="89">
        <v>1450000</v>
      </c>
      <c r="J126" s="90">
        <v>5950</v>
      </c>
      <c r="K126" s="82" t="s">
        <v>32</v>
      </c>
    </row>
    <row r="127" spans="1:11" ht="30" x14ac:dyDescent="0.2">
      <c r="A127" s="83" t="s">
        <v>333</v>
      </c>
      <c r="B127" s="88"/>
      <c r="C127" s="81" t="s">
        <v>6</v>
      </c>
      <c r="D127" s="84" t="s">
        <v>18</v>
      </c>
      <c r="E127" s="86" t="s">
        <v>129</v>
      </c>
      <c r="F127" s="86">
        <v>2019</v>
      </c>
      <c r="G127" s="86">
        <v>2019</v>
      </c>
      <c r="H127" s="89">
        <v>80487869</v>
      </c>
      <c r="I127" s="89">
        <v>1396000</v>
      </c>
      <c r="J127" s="90">
        <v>5730</v>
      </c>
      <c r="K127" s="82" t="s">
        <v>32</v>
      </c>
    </row>
    <row r="128" spans="1:11" ht="30" x14ac:dyDescent="0.2">
      <c r="A128" s="83" t="s">
        <v>334</v>
      </c>
      <c r="B128" s="88"/>
      <c r="C128" s="81" t="s">
        <v>6</v>
      </c>
      <c r="D128" s="84" t="s">
        <v>18</v>
      </c>
      <c r="E128" s="86" t="s">
        <v>130</v>
      </c>
      <c r="F128" s="86">
        <v>2019</v>
      </c>
      <c r="G128" s="86">
        <v>2019</v>
      </c>
      <c r="H128" s="89">
        <v>82572000</v>
      </c>
      <c r="I128" s="89">
        <v>1425000</v>
      </c>
      <c r="J128" s="90">
        <v>5850</v>
      </c>
      <c r="K128" s="82" t="s">
        <v>32</v>
      </c>
    </row>
    <row r="129" spans="1:11" ht="30" x14ac:dyDescent="0.2">
      <c r="A129" s="83" t="s">
        <v>335</v>
      </c>
      <c r="B129" s="88"/>
      <c r="C129" s="81" t="s">
        <v>6</v>
      </c>
      <c r="D129" s="84" t="s">
        <v>18</v>
      </c>
      <c r="E129" s="86" t="s">
        <v>168</v>
      </c>
      <c r="F129" s="86">
        <v>2018</v>
      </c>
      <c r="G129" s="86">
        <v>2018</v>
      </c>
      <c r="H129" s="89">
        <v>69801000</v>
      </c>
      <c r="I129" s="89">
        <v>1438000</v>
      </c>
      <c r="J129" s="90">
        <v>5900</v>
      </c>
      <c r="K129" s="82" t="s">
        <v>32</v>
      </c>
    </row>
    <row r="130" spans="1:11" ht="30" x14ac:dyDescent="0.2">
      <c r="A130" s="83" t="s">
        <v>336</v>
      </c>
      <c r="B130" s="88"/>
      <c r="C130" s="81" t="s">
        <v>6</v>
      </c>
      <c r="D130" s="84" t="s">
        <v>18</v>
      </c>
      <c r="E130" s="86" t="s">
        <v>131</v>
      </c>
      <c r="F130" s="86">
        <v>2019</v>
      </c>
      <c r="G130" s="86">
        <v>2019</v>
      </c>
      <c r="H130" s="89">
        <v>82572000</v>
      </c>
      <c r="I130" s="89">
        <v>1457000</v>
      </c>
      <c r="J130" s="90">
        <v>5980</v>
      </c>
      <c r="K130" s="82" t="s">
        <v>32</v>
      </c>
    </row>
    <row r="131" spans="1:11" ht="30" x14ac:dyDescent="0.2">
      <c r="A131" s="83" t="s">
        <v>337</v>
      </c>
      <c r="B131" s="88"/>
      <c r="C131" s="81" t="s">
        <v>6</v>
      </c>
      <c r="D131" s="84" t="s">
        <v>18</v>
      </c>
      <c r="E131" s="86" t="s">
        <v>169</v>
      </c>
      <c r="F131" s="86">
        <v>2019</v>
      </c>
      <c r="G131" s="86">
        <v>2019</v>
      </c>
      <c r="H131" s="89">
        <v>69801000</v>
      </c>
      <c r="I131" s="89">
        <v>1421000</v>
      </c>
      <c r="J131" s="90">
        <v>5830</v>
      </c>
      <c r="K131" s="82" t="s">
        <v>32</v>
      </c>
    </row>
    <row r="132" spans="1:11" ht="30" x14ac:dyDescent="0.2">
      <c r="A132" s="83" t="s">
        <v>338</v>
      </c>
      <c r="B132" s="88"/>
      <c r="C132" s="81" t="s">
        <v>6</v>
      </c>
      <c r="D132" s="84" t="s">
        <v>18</v>
      </c>
      <c r="E132" s="86" t="s">
        <v>170</v>
      </c>
      <c r="F132" s="86">
        <v>2018</v>
      </c>
      <c r="G132" s="86">
        <v>2018</v>
      </c>
      <c r="H132" s="89">
        <v>72384000</v>
      </c>
      <c r="I132" s="89">
        <v>1365000</v>
      </c>
      <c r="J132" s="90">
        <v>5600</v>
      </c>
      <c r="K132" s="82" t="s">
        <v>32</v>
      </c>
    </row>
    <row r="133" spans="1:11" ht="15.75" x14ac:dyDescent="0.2">
      <c r="A133" s="12" t="s">
        <v>66</v>
      </c>
      <c r="B133" s="12"/>
      <c r="C133" s="16" t="s">
        <v>6</v>
      </c>
      <c r="D133" s="19" t="s">
        <v>188</v>
      </c>
      <c r="E133" s="25" t="s">
        <v>316</v>
      </c>
      <c r="F133" s="39">
        <v>2017</v>
      </c>
      <c r="G133" s="39">
        <v>44916</v>
      </c>
      <c r="H133" s="39">
        <v>278889856.56</v>
      </c>
      <c r="I133" s="39" t="s">
        <v>431</v>
      </c>
      <c r="J133" s="39">
        <v>312752</v>
      </c>
      <c r="K133" s="19" t="s">
        <v>8</v>
      </c>
    </row>
    <row r="134" spans="1:11" ht="30" x14ac:dyDescent="0.2">
      <c r="A134" s="120" t="s">
        <v>339</v>
      </c>
      <c r="B134" s="101"/>
      <c r="C134" s="95" t="s">
        <v>6</v>
      </c>
      <c r="D134" s="98" t="s">
        <v>18</v>
      </c>
      <c r="E134" s="99" t="s">
        <v>317</v>
      </c>
      <c r="F134" s="99">
        <v>2018</v>
      </c>
      <c r="G134" s="103">
        <v>43217</v>
      </c>
      <c r="H134" s="102">
        <v>66026155.109999999</v>
      </c>
      <c r="I134" s="104" t="s">
        <v>432</v>
      </c>
      <c r="J134" s="97">
        <v>189635</v>
      </c>
      <c r="K134" s="94" t="s">
        <v>32</v>
      </c>
    </row>
    <row r="135" spans="1:11" ht="30" x14ac:dyDescent="0.2">
      <c r="A135" s="96" t="s">
        <v>340</v>
      </c>
      <c r="B135" s="101"/>
      <c r="C135" s="95" t="s">
        <v>6</v>
      </c>
      <c r="D135" s="98" t="s">
        <v>18</v>
      </c>
      <c r="E135" s="99" t="s">
        <v>318</v>
      </c>
      <c r="F135" s="99">
        <v>2019</v>
      </c>
      <c r="G135" s="103">
        <v>43683</v>
      </c>
      <c r="H135" s="102">
        <v>76597603.290000007</v>
      </c>
      <c r="I135" s="105"/>
      <c r="J135" s="106">
        <v>117761</v>
      </c>
      <c r="K135" s="94" t="s">
        <v>32</v>
      </c>
    </row>
    <row r="136" spans="1:11" ht="30" x14ac:dyDescent="0.2">
      <c r="A136" s="96" t="s">
        <v>341</v>
      </c>
      <c r="B136" s="101"/>
      <c r="C136" s="95" t="s">
        <v>6</v>
      </c>
      <c r="D136" s="98" t="s">
        <v>18</v>
      </c>
      <c r="E136" s="99" t="s">
        <v>319</v>
      </c>
      <c r="F136" s="99">
        <v>2019</v>
      </c>
      <c r="G136" s="103">
        <v>43741</v>
      </c>
      <c r="H136" s="102">
        <v>74664071.549999997</v>
      </c>
      <c r="I136" s="104" t="s">
        <v>432</v>
      </c>
      <c r="J136" s="106">
        <v>149912</v>
      </c>
      <c r="K136" s="94" t="s">
        <v>32</v>
      </c>
    </row>
    <row r="137" spans="1:11" ht="30" x14ac:dyDescent="0.2">
      <c r="A137" s="96" t="s">
        <v>342</v>
      </c>
      <c r="B137" s="101"/>
      <c r="C137" s="95" t="s">
        <v>6</v>
      </c>
      <c r="D137" s="98" t="s">
        <v>18</v>
      </c>
      <c r="E137" s="99" t="s">
        <v>320</v>
      </c>
      <c r="F137" s="99">
        <v>2018</v>
      </c>
      <c r="G137" s="103">
        <v>43217</v>
      </c>
      <c r="H137" s="102">
        <v>66026155.109999999</v>
      </c>
      <c r="I137" s="105"/>
      <c r="J137" s="106">
        <v>146152</v>
      </c>
      <c r="K137" s="94" t="s">
        <v>32</v>
      </c>
    </row>
    <row r="138" spans="1:11" ht="30" x14ac:dyDescent="0.2">
      <c r="A138" s="96" t="s">
        <v>343</v>
      </c>
      <c r="B138" s="101"/>
      <c r="C138" s="95" t="s">
        <v>6</v>
      </c>
      <c r="D138" s="98" t="s">
        <v>18</v>
      </c>
      <c r="E138" s="99" t="s">
        <v>321</v>
      </c>
      <c r="F138" s="99">
        <v>2019</v>
      </c>
      <c r="G138" s="103">
        <v>43741</v>
      </c>
      <c r="H138" s="102">
        <v>74664071.549999997</v>
      </c>
      <c r="I138" s="105"/>
      <c r="J138" s="106">
        <v>165442</v>
      </c>
      <c r="K138" s="94" t="s">
        <v>32</v>
      </c>
    </row>
    <row r="139" spans="1:11" ht="30" x14ac:dyDescent="0.2">
      <c r="A139" s="96" t="s">
        <v>344</v>
      </c>
      <c r="B139" s="101"/>
      <c r="C139" s="95" t="s">
        <v>6</v>
      </c>
      <c r="D139" s="98" t="s">
        <v>18</v>
      </c>
      <c r="E139" s="99" t="s">
        <v>322</v>
      </c>
      <c r="F139" s="99">
        <v>2018</v>
      </c>
      <c r="G139" s="103">
        <v>43217</v>
      </c>
      <c r="H139" s="102">
        <v>66026155.109999999</v>
      </c>
      <c r="I139" s="108">
        <v>3997400</v>
      </c>
      <c r="J139" s="106">
        <v>173324</v>
      </c>
      <c r="K139" s="94" t="s">
        <v>32</v>
      </c>
    </row>
    <row r="140" spans="1:11" ht="30" x14ac:dyDescent="0.2">
      <c r="A140" s="96" t="s">
        <v>345</v>
      </c>
      <c r="B140" s="101"/>
      <c r="C140" s="95" t="s">
        <v>6</v>
      </c>
      <c r="D140" s="98" t="s">
        <v>18</v>
      </c>
      <c r="E140" s="99" t="s">
        <v>323</v>
      </c>
      <c r="F140" s="99">
        <v>2019</v>
      </c>
      <c r="G140" s="103">
        <v>43812</v>
      </c>
      <c r="H140" s="102">
        <v>76903992.980000004</v>
      </c>
      <c r="I140" s="104" t="s">
        <v>432</v>
      </c>
      <c r="J140" s="106">
        <v>127550</v>
      </c>
      <c r="K140" s="94" t="s">
        <v>32</v>
      </c>
    </row>
    <row r="141" spans="1:11" ht="30" x14ac:dyDescent="0.2">
      <c r="A141" s="96" t="s">
        <v>346</v>
      </c>
      <c r="B141" s="101"/>
      <c r="C141" s="95" t="s">
        <v>6</v>
      </c>
      <c r="D141" s="98" t="s">
        <v>18</v>
      </c>
      <c r="E141" s="99" t="s">
        <v>324</v>
      </c>
      <c r="F141" s="99">
        <v>2019</v>
      </c>
      <c r="G141" s="103">
        <v>43812</v>
      </c>
      <c r="H141" s="102">
        <v>76903992.980000004</v>
      </c>
      <c r="I141" s="104" t="s">
        <v>433</v>
      </c>
      <c r="J141" s="106">
        <v>168571</v>
      </c>
      <c r="K141" s="94" t="s">
        <v>32</v>
      </c>
    </row>
    <row r="142" spans="1:11" ht="30" x14ac:dyDescent="0.2">
      <c r="A142" s="96" t="s">
        <v>347</v>
      </c>
      <c r="B142" s="101"/>
      <c r="C142" s="95" t="s">
        <v>6</v>
      </c>
      <c r="D142" s="98" t="s">
        <v>18</v>
      </c>
      <c r="E142" s="99" t="s">
        <v>325</v>
      </c>
      <c r="F142" s="99">
        <v>2018</v>
      </c>
      <c r="G142" s="103">
        <v>43217</v>
      </c>
      <c r="H142" s="102">
        <v>66026155.109999999</v>
      </c>
      <c r="I142" s="104" t="s">
        <v>432</v>
      </c>
      <c r="J142" s="106">
        <v>188442</v>
      </c>
      <c r="K142" s="94" t="s">
        <v>32</v>
      </c>
    </row>
    <row r="143" spans="1:11" ht="30" x14ac:dyDescent="0.2">
      <c r="A143" s="96" t="s">
        <v>348</v>
      </c>
      <c r="B143" s="101"/>
      <c r="C143" s="95" t="s">
        <v>6</v>
      </c>
      <c r="D143" s="98" t="s">
        <v>18</v>
      </c>
      <c r="E143" s="99" t="s">
        <v>326</v>
      </c>
      <c r="F143" s="99">
        <v>2019</v>
      </c>
      <c r="G143" s="103">
        <v>43741</v>
      </c>
      <c r="H143" s="102">
        <v>74664071.549999997</v>
      </c>
      <c r="I143" s="104" t="s">
        <v>432</v>
      </c>
      <c r="J143" s="106">
        <v>165321</v>
      </c>
      <c r="K143" s="94" t="s">
        <v>32</v>
      </c>
    </row>
    <row r="144" spans="1:11" ht="30" x14ac:dyDescent="0.2">
      <c r="A144" s="96" t="s">
        <v>349</v>
      </c>
      <c r="B144" s="101"/>
      <c r="C144" s="95" t="s">
        <v>6</v>
      </c>
      <c r="D144" s="98" t="s">
        <v>18</v>
      </c>
      <c r="E144" s="100" t="s">
        <v>327</v>
      </c>
      <c r="F144" s="99">
        <v>2018</v>
      </c>
      <c r="G144" s="103">
        <v>43124</v>
      </c>
      <c r="H144" s="102">
        <v>67147353.950000003</v>
      </c>
      <c r="I144" s="104" t="s">
        <v>432</v>
      </c>
      <c r="J144" s="106">
        <v>199219</v>
      </c>
      <c r="K144" s="94" t="s">
        <v>32</v>
      </c>
    </row>
    <row r="145" spans="1:11" ht="30" x14ac:dyDescent="0.2">
      <c r="A145" s="96" t="s">
        <v>350</v>
      </c>
      <c r="B145" s="101"/>
      <c r="C145" s="95" t="s">
        <v>6</v>
      </c>
      <c r="D145" s="98" t="s">
        <v>18</v>
      </c>
      <c r="E145" s="99" t="s">
        <v>328</v>
      </c>
      <c r="F145" s="99">
        <v>2018</v>
      </c>
      <c r="G145" s="103">
        <v>43124</v>
      </c>
      <c r="H145" s="102">
        <v>67147353.950000003</v>
      </c>
      <c r="I145" s="105"/>
      <c r="J145" s="106">
        <v>205968</v>
      </c>
      <c r="K145" s="94" t="s">
        <v>32</v>
      </c>
    </row>
    <row r="146" spans="1:11" ht="30" x14ac:dyDescent="0.2">
      <c r="A146" s="96" t="s">
        <v>351</v>
      </c>
      <c r="B146" s="101"/>
      <c r="C146" s="95" t="s">
        <v>6</v>
      </c>
      <c r="D146" s="98" t="s">
        <v>18</v>
      </c>
      <c r="E146" s="99" t="s">
        <v>329</v>
      </c>
      <c r="F146" s="99">
        <v>2019</v>
      </c>
      <c r="G146" s="103">
        <v>43812</v>
      </c>
      <c r="H146" s="102">
        <v>76903992.980000004</v>
      </c>
      <c r="I146" s="105"/>
      <c r="J146" s="107">
        <v>99232</v>
      </c>
      <c r="K146" s="94" t="s">
        <v>32</v>
      </c>
    </row>
    <row r="147" spans="1:11" ht="15.75" x14ac:dyDescent="0.2">
      <c r="A147" s="7" t="s">
        <v>171</v>
      </c>
      <c r="B147" s="37"/>
      <c r="C147" s="16" t="s">
        <v>6</v>
      </c>
      <c r="D147" s="17" t="s">
        <v>187</v>
      </c>
      <c r="E147" s="17" t="s">
        <v>31</v>
      </c>
      <c r="F147" s="22">
        <v>2019</v>
      </c>
      <c r="G147" s="41">
        <v>2019</v>
      </c>
      <c r="H147" s="41">
        <v>161670</v>
      </c>
      <c r="I147" s="41">
        <f>3406+3388+4786</f>
        <v>11580</v>
      </c>
      <c r="J147" s="41">
        <v>217122</v>
      </c>
      <c r="K147" s="20" t="s">
        <v>32</v>
      </c>
    </row>
    <row r="148" spans="1:11" ht="30" x14ac:dyDescent="0.2">
      <c r="A148" s="120" t="s">
        <v>352</v>
      </c>
      <c r="B148" s="31"/>
      <c r="C148" s="3" t="s">
        <v>6</v>
      </c>
      <c r="D148" s="6" t="s">
        <v>18</v>
      </c>
      <c r="E148" s="13" t="s">
        <v>33</v>
      </c>
      <c r="F148" s="8">
        <v>2019</v>
      </c>
      <c r="G148" s="34">
        <v>2019</v>
      </c>
      <c r="H148" s="34">
        <v>70952</v>
      </c>
      <c r="I148" s="34"/>
      <c r="J148" s="34">
        <v>128707</v>
      </c>
      <c r="K148" s="4" t="s">
        <v>32</v>
      </c>
    </row>
    <row r="149" spans="1:11" ht="30" x14ac:dyDescent="0.2">
      <c r="A149" s="120" t="s">
        <v>353</v>
      </c>
      <c r="B149" s="31"/>
      <c r="C149" s="3" t="s">
        <v>6</v>
      </c>
      <c r="D149" s="6" t="s">
        <v>18</v>
      </c>
      <c r="E149" s="6" t="s">
        <v>34</v>
      </c>
      <c r="F149" s="8">
        <v>2018</v>
      </c>
      <c r="G149" s="34">
        <v>2018</v>
      </c>
      <c r="H149" s="34">
        <v>70952</v>
      </c>
      <c r="I149" s="34">
        <v>496</v>
      </c>
      <c r="J149" s="34">
        <v>147084</v>
      </c>
      <c r="K149" s="4" t="s">
        <v>32</v>
      </c>
    </row>
    <row r="150" spans="1:11" ht="30" x14ac:dyDescent="0.2">
      <c r="A150" s="5" t="s">
        <v>354</v>
      </c>
      <c r="B150" s="31"/>
      <c r="C150" s="3" t="s">
        <v>6</v>
      </c>
      <c r="D150" s="6" t="s">
        <v>18</v>
      </c>
      <c r="E150" s="13" t="s">
        <v>35</v>
      </c>
      <c r="F150" s="8">
        <v>2019</v>
      </c>
      <c r="G150" s="34">
        <v>2019</v>
      </c>
      <c r="H150" s="34">
        <v>70887</v>
      </c>
      <c r="I150" s="34"/>
      <c r="J150" s="34">
        <v>84410</v>
      </c>
      <c r="K150" s="4" t="s">
        <v>32</v>
      </c>
    </row>
    <row r="151" spans="1:11" ht="30" x14ac:dyDescent="0.2">
      <c r="A151" s="5" t="s">
        <v>355</v>
      </c>
      <c r="B151" s="31"/>
      <c r="C151" s="3" t="s">
        <v>6</v>
      </c>
      <c r="D151" s="6" t="s">
        <v>18</v>
      </c>
      <c r="E151" s="6" t="s">
        <v>36</v>
      </c>
      <c r="F151" s="8">
        <v>2019</v>
      </c>
      <c r="G151" s="34">
        <v>2019</v>
      </c>
      <c r="H151" s="34">
        <v>81844</v>
      </c>
      <c r="I151" s="34">
        <v>406</v>
      </c>
      <c r="J151" s="34">
        <v>150694</v>
      </c>
      <c r="K151" s="4" t="s">
        <v>32</v>
      </c>
    </row>
    <row r="152" spans="1:11" ht="30" x14ac:dyDescent="0.2">
      <c r="A152" s="5" t="s">
        <v>356</v>
      </c>
      <c r="B152" s="31"/>
      <c r="C152" s="3" t="s">
        <v>6</v>
      </c>
      <c r="D152" s="6" t="s">
        <v>18</v>
      </c>
      <c r="E152" s="6" t="s">
        <v>37</v>
      </c>
      <c r="F152" s="8">
        <v>2018</v>
      </c>
      <c r="G152" s="34">
        <v>2018</v>
      </c>
      <c r="H152" s="34">
        <v>70952</v>
      </c>
      <c r="I152" s="34">
        <f>425+490</f>
        <v>915</v>
      </c>
      <c r="J152" s="34">
        <v>176588</v>
      </c>
      <c r="K152" s="4" t="s">
        <v>32</v>
      </c>
    </row>
    <row r="153" spans="1:11" ht="30" x14ac:dyDescent="0.2">
      <c r="A153" s="5" t="s">
        <v>357</v>
      </c>
      <c r="B153" s="31"/>
      <c r="C153" s="3" t="s">
        <v>6</v>
      </c>
      <c r="D153" s="6" t="s">
        <v>18</v>
      </c>
      <c r="E153" s="6" t="s">
        <v>38</v>
      </c>
      <c r="F153" s="8">
        <v>2019</v>
      </c>
      <c r="G153" s="34">
        <v>2019</v>
      </c>
      <c r="H153" s="34">
        <v>81844</v>
      </c>
      <c r="I153" s="34">
        <v>940</v>
      </c>
      <c r="J153" s="34">
        <v>114640</v>
      </c>
      <c r="K153" s="4" t="s">
        <v>32</v>
      </c>
    </row>
    <row r="154" spans="1:11" ht="30" x14ac:dyDescent="0.2">
      <c r="A154" s="5" t="s">
        <v>358</v>
      </c>
      <c r="B154" s="31"/>
      <c r="C154" s="3" t="s">
        <v>6</v>
      </c>
      <c r="D154" s="6" t="s">
        <v>18</v>
      </c>
      <c r="E154" s="6" t="s">
        <v>39</v>
      </c>
      <c r="F154" s="8">
        <v>2019</v>
      </c>
      <c r="G154" s="34">
        <v>2019</v>
      </c>
      <c r="H154" s="34">
        <v>81944</v>
      </c>
      <c r="I154" s="34">
        <v>490</v>
      </c>
      <c r="J154" s="34">
        <v>128142</v>
      </c>
      <c r="K154" s="4" t="s">
        <v>32</v>
      </c>
    </row>
    <row r="155" spans="1:11" ht="30" x14ac:dyDescent="0.2">
      <c r="A155" s="5" t="s">
        <v>359</v>
      </c>
      <c r="B155" s="31"/>
      <c r="C155" s="3" t="s">
        <v>6</v>
      </c>
      <c r="D155" s="6" t="s">
        <v>18</v>
      </c>
      <c r="E155" s="6" t="s">
        <v>40</v>
      </c>
      <c r="F155" s="8">
        <v>2019</v>
      </c>
      <c r="G155" s="34">
        <v>2019</v>
      </c>
      <c r="H155" s="34">
        <v>81944</v>
      </c>
      <c r="I155" s="34">
        <v>815</v>
      </c>
      <c r="J155" s="34">
        <v>87041</v>
      </c>
      <c r="K155" s="4" t="s">
        <v>32</v>
      </c>
    </row>
    <row r="156" spans="1:11" ht="30" x14ac:dyDescent="0.2">
      <c r="A156" s="5" t="s">
        <v>360</v>
      </c>
      <c r="B156" s="31"/>
      <c r="C156" s="3" t="s">
        <v>6</v>
      </c>
      <c r="D156" s="6" t="s">
        <v>18</v>
      </c>
      <c r="E156" s="6" t="s">
        <v>41</v>
      </c>
      <c r="F156" s="8">
        <v>2019</v>
      </c>
      <c r="G156" s="34">
        <v>2019</v>
      </c>
      <c r="H156" s="34">
        <v>82003</v>
      </c>
      <c r="I156" s="34">
        <v>437</v>
      </c>
      <c r="J156" s="34">
        <v>101017</v>
      </c>
      <c r="K156" s="4" t="s">
        <v>32</v>
      </c>
    </row>
    <row r="157" spans="1:11" ht="30" x14ac:dyDescent="0.2">
      <c r="A157" s="5" t="s">
        <v>361</v>
      </c>
      <c r="B157" s="31"/>
      <c r="C157" s="3" t="s">
        <v>6</v>
      </c>
      <c r="D157" s="6" t="s">
        <v>18</v>
      </c>
      <c r="E157" s="6" t="s">
        <v>42</v>
      </c>
      <c r="F157" s="8">
        <v>2019</v>
      </c>
      <c r="G157" s="34">
        <v>2019</v>
      </c>
      <c r="H157" s="34">
        <v>82003</v>
      </c>
      <c r="I157" s="34">
        <v>1023</v>
      </c>
      <c r="J157" s="34">
        <v>194142</v>
      </c>
      <c r="K157" s="4" t="s">
        <v>32</v>
      </c>
    </row>
    <row r="158" spans="1:11" ht="30" x14ac:dyDescent="0.2">
      <c r="A158" s="5" t="s">
        <v>362</v>
      </c>
      <c r="B158" s="31"/>
      <c r="C158" s="3" t="s">
        <v>6</v>
      </c>
      <c r="D158" s="6" t="s">
        <v>18</v>
      </c>
      <c r="E158" s="6" t="s">
        <v>43</v>
      </c>
      <c r="F158" s="8">
        <v>2019</v>
      </c>
      <c r="G158" s="34">
        <v>2019</v>
      </c>
      <c r="H158" s="34">
        <v>82003</v>
      </c>
      <c r="I158" s="34"/>
      <c r="J158" s="34">
        <v>124245</v>
      </c>
      <c r="K158" s="4" t="s">
        <v>32</v>
      </c>
    </row>
    <row r="159" spans="1:11" ht="30" x14ac:dyDescent="0.2">
      <c r="A159" s="5" t="s">
        <v>363</v>
      </c>
      <c r="B159" s="31"/>
      <c r="C159" s="3" t="s">
        <v>6</v>
      </c>
      <c r="D159" s="6" t="s">
        <v>18</v>
      </c>
      <c r="E159" s="6" t="s">
        <v>172</v>
      </c>
      <c r="F159" s="8">
        <v>2019</v>
      </c>
      <c r="G159" s="34">
        <v>2019</v>
      </c>
      <c r="H159" s="34">
        <v>79994</v>
      </c>
      <c r="I159" s="34"/>
      <c r="J159" s="34">
        <v>147529</v>
      </c>
      <c r="K159" s="4" t="s">
        <v>32</v>
      </c>
    </row>
    <row r="160" spans="1:11" ht="30" x14ac:dyDescent="0.2">
      <c r="A160" s="5" t="s">
        <v>364</v>
      </c>
      <c r="B160" s="31"/>
      <c r="C160" s="3" t="s">
        <v>6</v>
      </c>
      <c r="D160" s="6" t="s">
        <v>18</v>
      </c>
      <c r="E160" s="6" t="s">
        <v>44</v>
      </c>
      <c r="F160" s="8">
        <v>2019</v>
      </c>
      <c r="G160" s="34">
        <v>2019</v>
      </c>
      <c r="H160" s="34">
        <v>79994</v>
      </c>
      <c r="I160" s="34">
        <v>1535</v>
      </c>
      <c r="J160" s="34">
        <v>187777</v>
      </c>
      <c r="K160" s="4" t="s">
        <v>32</v>
      </c>
    </row>
    <row r="161" spans="1:11" ht="30" x14ac:dyDescent="0.2">
      <c r="A161" s="5" t="s">
        <v>365</v>
      </c>
      <c r="B161" s="31"/>
      <c r="C161" s="3" t="s">
        <v>6</v>
      </c>
      <c r="D161" s="6" t="s">
        <v>45</v>
      </c>
      <c r="E161" s="6" t="s">
        <v>173</v>
      </c>
      <c r="F161" s="8">
        <v>2015</v>
      </c>
      <c r="G161" s="34">
        <v>2015</v>
      </c>
      <c r="H161" s="34">
        <v>210473</v>
      </c>
      <c r="I161" s="34">
        <f>2984+3959</f>
        <v>6943</v>
      </c>
      <c r="J161" s="34">
        <v>222734</v>
      </c>
      <c r="K161" s="4" t="s">
        <v>32</v>
      </c>
    </row>
    <row r="162" spans="1:11" ht="30" x14ac:dyDescent="0.2">
      <c r="A162" s="5" t="s">
        <v>367</v>
      </c>
      <c r="B162" s="31"/>
      <c r="C162" s="3" t="s">
        <v>6</v>
      </c>
      <c r="D162" s="6" t="s">
        <v>18</v>
      </c>
      <c r="E162" s="6" t="s">
        <v>46</v>
      </c>
      <c r="F162" s="8">
        <v>2020</v>
      </c>
      <c r="G162" s="34">
        <v>2020</v>
      </c>
      <c r="H162" s="34">
        <v>93836</v>
      </c>
      <c r="I162" s="34"/>
      <c r="J162" s="34">
        <v>43001</v>
      </c>
      <c r="K162" s="4" t="s">
        <v>32</v>
      </c>
    </row>
    <row r="163" spans="1:11" ht="30" x14ac:dyDescent="0.2">
      <c r="A163" s="5" t="s">
        <v>366</v>
      </c>
      <c r="B163" s="31"/>
      <c r="C163" s="3" t="s">
        <v>6</v>
      </c>
      <c r="D163" s="6" t="s">
        <v>18</v>
      </c>
      <c r="E163" s="6" t="s">
        <v>174</v>
      </c>
      <c r="F163" s="8">
        <v>2019</v>
      </c>
      <c r="G163" s="34">
        <v>2019</v>
      </c>
      <c r="H163" s="34">
        <v>79994</v>
      </c>
      <c r="I163" s="34">
        <v>1535</v>
      </c>
      <c r="J163" s="34">
        <v>99544</v>
      </c>
      <c r="K163" s="4" t="s">
        <v>32</v>
      </c>
    </row>
    <row r="164" spans="1:11" ht="15.75" x14ac:dyDescent="0.2">
      <c r="A164" s="7" t="s">
        <v>368</v>
      </c>
      <c r="B164" s="37"/>
      <c r="C164" s="16"/>
      <c r="D164" s="20"/>
      <c r="E164" s="20"/>
      <c r="F164" s="20"/>
      <c r="G164" s="40"/>
      <c r="H164" s="40"/>
      <c r="I164" s="40"/>
      <c r="J164" s="40"/>
      <c r="K164" s="20"/>
    </row>
    <row r="165" spans="1:11" ht="30" x14ac:dyDescent="0.2">
      <c r="A165" s="120" t="s">
        <v>384</v>
      </c>
      <c r="B165" s="112"/>
      <c r="C165" s="110" t="s">
        <v>6</v>
      </c>
      <c r="D165" s="109" t="s">
        <v>18</v>
      </c>
      <c r="E165" s="109" t="s">
        <v>132</v>
      </c>
      <c r="F165" s="109">
        <v>2018</v>
      </c>
      <c r="G165" s="113">
        <v>2018</v>
      </c>
      <c r="H165" s="114">
        <v>87156782.010000005</v>
      </c>
      <c r="I165" s="114">
        <v>19091000</v>
      </c>
      <c r="J165" s="113">
        <v>164823</v>
      </c>
      <c r="K165" s="109" t="s">
        <v>32</v>
      </c>
    </row>
    <row r="166" spans="1:11" ht="30" x14ac:dyDescent="0.2">
      <c r="A166" s="111" t="s">
        <v>385</v>
      </c>
      <c r="B166" s="112"/>
      <c r="C166" s="110" t="s">
        <v>6</v>
      </c>
      <c r="D166" s="109" t="s">
        <v>18</v>
      </c>
      <c r="E166" s="109" t="s">
        <v>369</v>
      </c>
      <c r="F166" s="109">
        <v>2018</v>
      </c>
      <c r="G166" s="113">
        <v>2018</v>
      </c>
      <c r="H166" s="114">
        <v>75143639.5</v>
      </c>
      <c r="I166" s="114">
        <v>19091000</v>
      </c>
      <c r="J166" s="113">
        <v>183558</v>
      </c>
      <c r="K166" s="109" t="s">
        <v>32</v>
      </c>
    </row>
    <row r="167" spans="1:11" ht="30" x14ac:dyDescent="0.2">
      <c r="A167" s="111" t="s">
        <v>386</v>
      </c>
      <c r="B167" s="112"/>
      <c r="C167" s="110" t="s">
        <v>6</v>
      </c>
      <c r="D167" s="109" t="s">
        <v>18</v>
      </c>
      <c r="E167" s="109" t="s">
        <v>370</v>
      </c>
      <c r="F167" s="109">
        <v>2018</v>
      </c>
      <c r="G167" s="113">
        <v>2018</v>
      </c>
      <c r="H167" s="114">
        <v>75143639.5</v>
      </c>
      <c r="I167" s="114">
        <v>19091000</v>
      </c>
      <c r="J167" s="113">
        <v>235793</v>
      </c>
      <c r="K167" s="109" t="s">
        <v>32</v>
      </c>
    </row>
    <row r="168" spans="1:11" ht="30" x14ac:dyDescent="0.2">
      <c r="A168" s="111" t="s">
        <v>387</v>
      </c>
      <c r="B168" s="112"/>
      <c r="C168" s="110" t="s">
        <v>6</v>
      </c>
      <c r="D168" s="109" t="s">
        <v>18</v>
      </c>
      <c r="E168" s="109" t="s">
        <v>371</v>
      </c>
      <c r="F168" s="109">
        <v>2018</v>
      </c>
      <c r="G168" s="113">
        <v>2018</v>
      </c>
      <c r="H168" s="114">
        <v>73888921.950000003</v>
      </c>
      <c r="I168" s="114">
        <v>19091000</v>
      </c>
      <c r="J168" s="113">
        <v>282235</v>
      </c>
      <c r="K168" s="109" t="s">
        <v>32</v>
      </c>
    </row>
    <row r="169" spans="1:11" ht="30" x14ac:dyDescent="0.2">
      <c r="A169" s="111" t="s">
        <v>388</v>
      </c>
      <c r="B169" s="112"/>
      <c r="C169" s="110" t="s">
        <v>6</v>
      </c>
      <c r="D169" s="109" t="s">
        <v>18</v>
      </c>
      <c r="E169" s="109" t="s">
        <v>133</v>
      </c>
      <c r="F169" s="109">
        <v>2018</v>
      </c>
      <c r="G169" s="113">
        <v>2018</v>
      </c>
      <c r="H169" s="114">
        <v>73888921.950000003</v>
      </c>
      <c r="I169" s="114">
        <v>19091000</v>
      </c>
      <c r="J169" s="113">
        <v>222785</v>
      </c>
      <c r="K169" s="109" t="s">
        <v>32</v>
      </c>
    </row>
    <row r="170" spans="1:11" ht="30" x14ac:dyDescent="0.2">
      <c r="A170" s="111" t="s">
        <v>389</v>
      </c>
      <c r="B170" s="112"/>
      <c r="C170" s="110" t="s">
        <v>6</v>
      </c>
      <c r="D170" s="109" t="s">
        <v>18</v>
      </c>
      <c r="E170" s="109" t="s">
        <v>372</v>
      </c>
      <c r="F170" s="109">
        <v>2018</v>
      </c>
      <c r="G170" s="113">
        <v>2018</v>
      </c>
      <c r="H170" s="114">
        <v>75143639.5</v>
      </c>
      <c r="I170" s="114">
        <v>19091000</v>
      </c>
      <c r="J170" s="113">
        <v>221643</v>
      </c>
      <c r="K170" s="109" t="s">
        <v>32</v>
      </c>
    </row>
    <row r="171" spans="1:11" ht="30" x14ac:dyDescent="0.2">
      <c r="A171" s="111" t="s">
        <v>390</v>
      </c>
      <c r="B171" s="112"/>
      <c r="C171" s="110" t="s">
        <v>6</v>
      </c>
      <c r="D171" s="109" t="s">
        <v>18</v>
      </c>
      <c r="E171" s="109" t="s">
        <v>373</v>
      </c>
      <c r="F171" s="109">
        <v>2018</v>
      </c>
      <c r="G171" s="113">
        <v>2018</v>
      </c>
      <c r="H171" s="114">
        <v>78048781.790000007</v>
      </c>
      <c r="I171" s="114">
        <v>19091000</v>
      </c>
      <c r="J171" s="113">
        <v>240677</v>
      </c>
      <c r="K171" s="109" t="s">
        <v>32</v>
      </c>
    </row>
    <row r="172" spans="1:11" ht="30" x14ac:dyDescent="0.2">
      <c r="A172" s="111" t="s">
        <v>391</v>
      </c>
      <c r="B172" s="112"/>
      <c r="C172" s="110" t="s">
        <v>6</v>
      </c>
      <c r="D172" s="109" t="s">
        <v>18</v>
      </c>
      <c r="E172" s="109" t="s">
        <v>374</v>
      </c>
      <c r="F172" s="109">
        <v>2018</v>
      </c>
      <c r="G172" s="113">
        <v>2018</v>
      </c>
      <c r="H172" s="114">
        <v>73888921.950000003</v>
      </c>
      <c r="I172" s="114">
        <v>19091000</v>
      </c>
      <c r="J172" s="113">
        <v>191758</v>
      </c>
      <c r="K172" s="109" t="s">
        <v>32</v>
      </c>
    </row>
    <row r="173" spans="1:11" ht="30" x14ac:dyDescent="0.2">
      <c r="A173" s="111" t="s">
        <v>392</v>
      </c>
      <c r="B173" s="112"/>
      <c r="C173" s="110" t="s">
        <v>6</v>
      </c>
      <c r="D173" s="109" t="s">
        <v>18</v>
      </c>
      <c r="E173" s="109" t="s">
        <v>375</v>
      </c>
      <c r="F173" s="109">
        <v>2018</v>
      </c>
      <c r="G173" s="113">
        <v>2018</v>
      </c>
      <c r="H173" s="114">
        <v>73052443.590000004</v>
      </c>
      <c r="I173" s="114">
        <v>19091000</v>
      </c>
      <c r="J173" s="113">
        <v>132134</v>
      </c>
      <c r="K173" s="109" t="s">
        <v>32</v>
      </c>
    </row>
    <row r="174" spans="1:11" ht="30" x14ac:dyDescent="0.2">
      <c r="A174" s="111" t="s">
        <v>393</v>
      </c>
      <c r="B174" s="112"/>
      <c r="C174" s="110" t="s">
        <v>6</v>
      </c>
      <c r="D174" s="109" t="s">
        <v>18</v>
      </c>
      <c r="E174" s="109" t="s">
        <v>376</v>
      </c>
      <c r="F174" s="109">
        <v>2018</v>
      </c>
      <c r="G174" s="113">
        <v>2018</v>
      </c>
      <c r="H174" s="114">
        <v>87156782.010000005</v>
      </c>
      <c r="I174" s="114">
        <v>19091000</v>
      </c>
      <c r="J174" s="113">
        <v>206013</v>
      </c>
      <c r="K174" s="109" t="s">
        <v>32</v>
      </c>
    </row>
    <row r="175" spans="1:11" ht="30" x14ac:dyDescent="0.2">
      <c r="A175" s="111" t="s">
        <v>394</v>
      </c>
      <c r="B175" s="112"/>
      <c r="C175" s="110" t="s">
        <v>6</v>
      </c>
      <c r="D175" s="109" t="s">
        <v>18</v>
      </c>
      <c r="E175" s="109" t="s">
        <v>377</v>
      </c>
      <c r="F175" s="109">
        <v>2020</v>
      </c>
      <c r="G175" s="113">
        <v>2020</v>
      </c>
      <c r="H175" s="114">
        <v>85855202.930000007</v>
      </c>
      <c r="I175" s="114">
        <v>19091000</v>
      </c>
      <c r="J175" s="113">
        <v>132142</v>
      </c>
      <c r="K175" s="109" t="s">
        <v>32</v>
      </c>
    </row>
    <row r="176" spans="1:11" ht="30" x14ac:dyDescent="0.2">
      <c r="A176" s="111" t="s">
        <v>395</v>
      </c>
      <c r="B176" s="112"/>
      <c r="C176" s="110" t="s">
        <v>6</v>
      </c>
      <c r="D176" s="109" t="s">
        <v>18</v>
      </c>
      <c r="E176" s="109" t="s">
        <v>378</v>
      </c>
      <c r="F176" s="109">
        <v>2019</v>
      </c>
      <c r="G176" s="113">
        <v>2019</v>
      </c>
      <c r="H176" s="114">
        <v>87005420.019999996</v>
      </c>
      <c r="I176" s="114">
        <v>19091000</v>
      </c>
      <c r="J176" s="113">
        <v>244208</v>
      </c>
      <c r="K176" s="109" t="s">
        <v>32</v>
      </c>
    </row>
    <row r="177" spans="1:11" ht="30" x14ac:dyDescent="0.2">
      <c r="A177" s="111" t="s">
        <v>396</v>
      </c>
      <c r="B177" s="112"/>
      <c r="C177" s="110" t="s">
        <v>6</v>
      </c>
      <c r="D177" s="109" t="s">
        <v>18</v>
      </c>
      <c r="E177" s="109" t="s">
        <v>134</v>
      </c>
      <c r="F177" s="109">
        <v>2019</v>
      </c>
      <c r="G177" s="113">
        <v>2019</v>
      </c>
      <c r="H177" s="114">
        <v>83598179.780000001</v>
      </c>
      <c r="I177" s="114">
        <v>19091000</v>
      </c>
      <c r="J177" s="113">
        <v>154020</v>
      </c>
      <c r="K177" s="109" t="s">
        <v>32</v>
      </c>
    </row>
    <row r="178" spans="1:11" ht="30" x14ac:dyDescent="0.2">
      <c r="A178" s="111" t="s">
        <v>397</v>
      </c>
      <c r="B178" s="112"/>
      <c r="C178" s="110" t="s">
        <v>6</v>
      </c>
      <c r="D178" s="109" t="s">
        <v>18</v>
      </c>
      <c r="E178" s="109" t="s">
        <v>379</v>
      </c>
      <c r="F178" s="109">
        <v>2019</v>
      </c>
      <c r="G178" s="113">
        <v>2019</v>
      </c>
      <c r="H178" s="114">
        <v>83598179.780000001</v>
      </c>
      <c r="I178" s="114">
        <v>19091000</v>
      </c>
      <c r="J178" s="113">
        <v>124272</v>
      </c>
      <c r="K178" s="109" t="s">
        <v>32</v>
      </c>
    </row>
    <row r="179" spans="1:11" ht="30" x14ac:dyDescent="0.2">
      <c r="A179" s="111" t="s">
        <v>398</v>
      </c>
      <c r="B179" s="112"/>
      <c r="C179" s="110" t="s">
        <v>6</v>
      </c>
      <c r="D179" s="109" t="s">
        <v>18</v>
      </c>
      <c r="E179" s="109" t="s">
        <v>135</v>
      </c>
      <c r="F179" s="109">
        <v>2019</v>
      </c>
      <c r="G179" s="113">
        <v>2019</v>
      </c>
      <c r="H179" s="114">
        <v>83598179.780000001</v>
      </c>
      <c r="I179" s="114">
        <v>19091000</v>
      </c>
      <c r="J179" s="113">
        <v>112754</v>
      </c>
      <c r="K179" s="109" t="s">
        <v>32</v>
      </c>
    </row>
    <row r="180" spans="1:11" ht="30" x14ac:dyDescent="0.2">
      <c r="A180" s="111" t="s">
        <v>399</v>
      </c>
      <c r="B180" s="112"/>
      <c r="C180" s="110" t="s">
        <v>6</v>
      </c>
      <c r="D180" s="109" t="s">
        <v>18</v>
      </c>
      <c r="E180" s="109" t="s">
        <v>380</v>
      </c>
      <c r="F180" s="109">
        <v>2019</v>
      </c>
      <c r="G180" s="113">
        <v>2019</v>
      </c>
      <c r="H180" s="114">
        <v>83639636.439999998</v>
      </c>
      <c r="I180" s="114">
        <v>19091000</v>
      </c>
      <c r="J180" s="113">
        <v>99156</v>
      </c>
      <c r="K180" s="109" t="s">
        <v>32</v>
      </c>
    </row>
    <row r="181" spans="1:11" ht="30" x14ac:dyDescent="0.2">
      <c r="A181" s="111" t="s">
        <v>400</v>
      </c>
      <c r="B181" s="112"/>
      <c r="C181" s="110" t="s">
        <v>6</v>
      </c>
      <c r="D181" s="109" t="s">
        <v>18</v>
      </c>
      <c r="E181" s="109" t="s">
        <v>381</v>
      </c>
      <c r="F181" s="109">
        <v>2019</v>
      </c>
      <c r="G181" s="113">
        <v>2019</v>
      </c>
      <c r="H181" s="114">
        <v>83598179.780000001</v>
      </c>
      <c r="I181" s="114">
        <v>19091000</v>
      </c>
      <c r="J181" s="113">
        <v>125970</v>
      </c>
      <c r="K181" s="109" t="s">
        <v>32</v>
      </c>
    </row>
    <row r="182" spans="1:11" ht="30" x14ac:dyDescent="0.2">
      <c r="A182" s="111" t="s">
        <v>401</v>
      </c>
      <c r="B182" s="112"/>
      <c r="C182" s="110" t="s">
        <v>6</v>
      </c>
      <c r="D182" s="109" t="s">
        <v>18</v>
      </c>
      <c r="E182" s="109" t="s">
        <v>136</v>
      </c>
      <c r="F182" s="109">
        <v>2020</v>
      </c>
      <c r="G182" s="113">
        <v>2020</v>
      </c>
      <c r="H182" s="114">
        <v>83639636.439999998</v>
      </c>
      <c r="I182" s="114">
        <v>19091000</v>
      </c>
      <c r="J182" s="113">
        <v>92589</v>
      </c>
      <c r="K182" s="109" t="s">
        <v>32</v>
      </c>
    </row>
    <row r="183" spans="1:11" ht="30" x14ac:dyDescent="0.2">
      <c r="A183" s="111" t="s">
        <v>402</v>
      </c>
      <c r="B183" s="112"/>
      <c r="C183" s="110" t="s">
        <v>6</v>
      </c>
      <c r="D183" s="109" t="s">
        <v>18</v>
      </c>
      <c r="E183" s="109" t="s">
        <v>382</v>
      </c>
      <c r="F183" s="109">
        <v>2020</v>
      </c>
      <c r="G183" s="113">
        <v>2020</v>
      </c>
      <c r="H183" s="114">
        <v>83639636.439999998</v>
      </c>
      <c r="I183" s="114">
        <v>19091000</v>
      </c>
      <c r="J183" s="113">
        <v>143342</v>
      </c>
      <c r="K183" s="109" t="s">
        <v>32</v>
      </c>
    </row>
    <row r="184" spans="1:11" ht="30" x14ac:dyDescent="0.2">
      <c r="A184" s="111" t="s">
        <v>403</v>
      </c>
      <c r="B184" s="112"/>
      <c r="C184" s="110" t="s">
        <v>6</v>
      </c>
      <c r="D184" s="109" t="s">
        <v>18</v>
      </c>
      <c r="E184" s="109" t="s">
        <v>137</v>
      </c>
      <c r="F184" s="109">
        <v>2020</v>
      </c>
      <c r="G184" s="113">
        <v>2020</v>
      </c>
      <c r="H184" s="114">
        <v>83598179.349999994</v>
      </c>
      <c r="I184" s="114">
        <v>19091000</v>
      </c>
      <c r="J184" s="113">
        <v>145968</v>
      </c>
      <c r="K184" s="109" t="s">
        <v>32</v>
      </c>
    </row>
    <row r="185" spans="1:11" ht="30" x14ac:dyDescent="0.2">
      <c r="A185" s="111" t="s">
        <v>404</v>
      </c>
      <c r="B185" s="112"/>
      <c r="C185" s="110" t="s">
        <v>6</v>
      </c>
      <c r="D185" s="109" t="s">
        <v>18</v>
      </c>
      <c r="E185" s="109" t="s">
        <v>383</v>
      </c>
      <c r="F185" s="109">
        <v>2019</v>
      </c>
      <c r="G185" s="113">
        <v>2019</v>
      </c>
      <c r="H185" s="114">
        <v>85695212.510000005</v>
      </c>
      <c r="I185" s="114">
        <v>19091000</v>
      </c>
      <c r="J185" s="113">
        <v>123871</v>
      </c>
      <c r="K185" s="109" t="s">
        <v>32</v>
      </c>
    </row>
    <row r="186" spans="1:11" ht="30" x14ac:dyDescent="0.2">
      <c r="A186" s="111" t="s">
        <v>405</v>
      </c>
      <c r="B186" s="112"/>
      <c r="C186" s="110" t="s">
        <v>6</v>
      </c>
      <c r="D186" s="109" t="s">
        <v>18</v>
      </c>
      <c r="E186" s="109" t="s">
        <v>138</v>
      </c>
      <c r="F186" s="109">
        <v>2019</v>
      </c>
      <c r="G186" s="113">
        <v>2019</v>
      </c>
      <c r="H186" s="114">
        <v>83598179.349999994</v>
      </c>
      <c r="I186" s="114">
        <v>19091000</v>
      </c>
      <c r="J186" s="113">
        <v>85543</v>
      </c>
      <c r="K186" s="109" t="s">
        <v>32</v>
      </c>
    </row>
    <row r="187" spans="1:11" ht="15.75" x14ac:dyDescent="0.2">
      <c r="A187" s="121" t="s">
        <v>50</v>
      </c>
      <c r="B187" s="119"/>
      <c r="C187" s="119" t="s">
        <v>6</v>
      </c>
      <c r="D187" s="119" t="s">
        <v>7</v>
      </c>
      <c r="E187" s="119" t="s">
        <v>451</v>
      </c>
      <c r="F187" s="119">
        <v>2017</v>
      </c>
      <c r="G187" s="119">
        <v>2021</v>
      </c>
      <c r="H187" s="119">
        <v>301990342.52999997</v>
      </c>
      <c r="I187" s="119">
        <v>3000000</v>
      </c>
      <c r="J187" s="119">
        <v>230005</v>
      </c>
      <c r="K187" s="119" t="s">
        <v>51</v>
      </c>
    </row>
    <row r="188" spans="1:11" ht="30" x14ac:dyDescent="0.2">
      <c r="A188" s="120" t="s">
        <v>410</v>
      </c>
      <c r="B188" s="120"/>
      <c r="C188" s="115" t="s">
        <v>6</v>
      </c>
      <c r="D188" s="116" t="s">
        <v>52</v>
      </c>
      <c r="E188" s="116" t="s">
        <v>53</v>
      </c>
      <c r="F188" s="118">
        <v>2018</v>
      </c>
      <c r="G188" s="122">
        <v>2019</v>
      </c>
      <c r="H188" s="122">
        <v>67147353.950000003</v>
      </c>
      <c r="I188" s="122">
        <v>1200000</v>
      </c>
      <c r="J188" s="122">
        <v>127584</v>
      </c>
      <c r="K188" s="116" t="s">
        <v>51</v>
      </c>
    </row>
    <row r="189" spans="1:11" ht="30" x14ac:dyDescent="0.2">
      <c r="A189" s="117" t="s">
        <v>411</v>
      </c>
      <c r="B189" s="120"/>
      <c r="C189" s="115" t="s">
        <v>6</v>
      </c>
      <c r="D189" s="116" t="s">
        <v>52</v>
      </c>
      <c r="E189" s="116" t="s">
        <v>54</v>
      </c>
      <c r="F189" s="118">
        <v>2018</v>
      </c>
      <c r="G189" s="122">
        <v>2022</v>
      </c>
      <c r="H189" s="122">
        <v>66026155.109999999</v>
      </c>
      <c r="I189" s="122">
        <v>0</v>
      </c>
      <c r="J189" s="122">
        <v>124011</v>
      </c>
      <c r="K189" s="116" t="s">
        <v>51</v>
      </c>
    </row>
    <row r="190" spans="1:11" ht="30" x14ac:dyDescent="0.2">
      <c r="A190" s="117" t="s">
        <v>412</v>
      </c>
      <c r="B190" s="120"/>
      <c r="C190" s="115" t="s">
        <v>6</v>
      </c>
      <c r="D190" s="116" t="s">
        <v>52</v>
      </c>
      <c r="E190" s="116" t="s">
        <v>55</v>
      </c>
      <c r="F190" s="118">
        <v>2018</v>
      </c>
      <c r="G190" s="122">
        <v>2022</v>
      </c>
      <c r="H190" s="122">
        <v>66026155.109999999</v>
      </c>
      <c r="I190" s="122">
        <v>800000</v>
      </c>
      <c r="J190" s="122">
        <v>72010</v>
      </c>
      <c r="K190" s="116" t="s">
        <v>51</v>
      </c>
    </row>
    <row r="191" spans="1:11" ht="30" x14ac:dyDescent="0.2">
      <c r="A191" s="117" t="s">
        <v>413</v>
      </c>
      <c r="B191" s="120"/>
      <c r="C191" s="115" t="s">
        <v>6</v>
      </c>
      <c r="D191" s="116" t="s">
        <v>52</v>
      </c>
      <c r="E191" s="116" t="s">
        <v>408</v>
      </c>
      <c r="F191" s="118">
        <v>2019</v>
      </c>
      <c r="G191" s="122">
        <v>2021</v>
      </c>
      <c r="H191" s="122">
        <v>77787468.969999999</v>
      </c>
      <c r="I191" s="122">
        <v>1500000</v>
      </c>
      <c r="J191" s="122">
        <v>195989</v>
      </c>
      <c r="K191" s="116" t="s">
        <v>51</v>
      </c>
    </row>
    <row r="192" spans="1:11" ht="30" x14ac:dyDescent="0.2">
      <c r="A192" s="117" t="s">
        <v>414</v>
      </c>
      <c r="B192" s="120"/>
      <c r="C192" s="115" t="s">
        <v>6</v>
      </c>
      <c r="D192" s="116" t="s">
        <v>52</v>
      </c>
      <c r="E192" s="116" t="s">
        <v>56</v>
      </c>
      <c r="F192" s="118">
        <v>2018</v>
      </c>
      <c r="G192" s="122">
        <v>2021</v>
      </c>
      <c r="H192" s="122">
        <v>64751103.859999999</v>
      </c>
      <c r="I192" s="122">
        <v>0</v>
      </c>
      <c r="J192" s="122">
        <v>174800</v>
      </c>
      <c r="K192" s="116" t="s">
        <v>51</v>
      </c>
    </row>
    <row r="193" spans="1:11" ht="30" x14ac:dyDescent="0.2">
      <c r="A193" s="117" t="s">
        <v>415</v>
      </c>
      <c r="B193" s="120"/>
      <c r="C193" s="115" t="s">
        <v>6</v>
      </c>
      <c r="D193" s="116" t="s">
        <v>52</v>
      </c>
      <c r="E193" s="116" t="s">
        <v>57</v>
      </c>
      <c r="F193" s="118">
        <v>2018</v>
      </c>
      <c r="G193" s="122">
        <v>2022</v>
      </c>
      <c r="H193" s="122">
        <v>64751103.859999999</v>
      </c>
      <c r="I193" s="122">
        <v>0</v>
      </c>
      <c r="J193" s="122">
        <v>99989</v>
      </c>
      <c r="K193" s="116" t="s">
        <v>51</v>
      </c>
    </row>
    <row r="194" spans="1:11" ht="30" x14ac:dyDescent="0.2">
      <c r="A194" s="117" t="s">
        <v>416</v>
      </c>
      <c r="B194" s="120"/>
      <c r="C194" s="115" t="s">
        <v>6</v>
      </c>
      <c r="D194" s="116" t="s">
        <v>52</v>
      </c>
      <c r="E194" s="116" t="s">
        <v>409</v>
      </c>
      <c r="F194" s="118">
        <v>2019</v>
      </c>
      <c r="G194" s="122">
        <v>2021</v>
      </c>
      <c r="H194" s="122">
        <v>76597603.290000007</v>
      </c>
      <c r="I194" s="122">
        <v>500000</v>
      </c>
      <c r="J194" s="122">
        <v>169890</v>
      </c>
      <c r="K194" s="116" t="s">
        <v>51</v>
      </c>
    </row>
    <row r="195" spans="1:11" ht="30" x14ac:dyDescent="0.2">
      <c r="A195" s="117" t="s">
        <v>417</v>
      </c>
      <c r="B195" s="120"/>
      <c r="C195" s="115" t="s">
        <v>6</v>
      </c>
      <c r="D195" s="116" t="s">
        <v>52</v>
      </c>
      <c r="E195" s="116" t="s">
        <v>58</v>
      </c>
      <c r="F195" s="118">
        <v>2019</v>
      </c>
      <c r="G195" s="122">
        <v>2021</v>
      </c>
      <c r="H195" s="122">
        <v>76597603.290000007</v>
      </c>
      <c r="I195" s="122">
        <v>0</v>
      </c>
      <c r="J195" s="122">
        <v>108250</v>
      </c>
      <c r="K195" s="116" t="s">
        <v>51</v>
      </c>
    </row>
    <row r="196" spans="1:11" ht="30" x14ac:dyDescent="0.2">
      <c r="A196" s="117" t="s">
        <v>418</v>
      </c>
      <c r="B196" s="120"/>
      <c r="C196" s="115" t="s">
        <v>6</v>
      </c>
      <c r="D196" s="116" t="s">
        <v>52</v>
      </c>
      <c r="E196" s="116" t="s">
        <v>59</v>
      </c>
      <c r="F196" s="118">
        <v>2018</v>
      </c>
      <c r="G196" s="122">
        <v>2021</v>
      </c>
      <c r="H196" s="122">
        <v>64751103.859999999</v>
      </c>
      <c r="I196" s="122">
        <v>1500000</v>
      </c>
      <c r="J196" s="122">
        <v>99520</v>
      </c>
      <c r="K196" s="116" t="s">
        <v>51</v>
      </c>
    </row>
    <row r="197" spans="1:11" ht="30" x14ac:dyDescent="0.2">
      <c r="A197" s="117" t="s">
        <v>419</v>
      </c>
      <c r="B197" s="120"/>
      <c r="C197" s="115" t="s">
        <v>6</v>
      </c>
      <c r="D197" s="116" t="s">
        <v>52</v>
      </c>
      <c r="E197" s="116" t="s">
        <v>60</v>
      </c>
      <c r="F197" s="118">
        <v>2018</v>
      </c>
      <c r="G197" s="122">
        <v>2021</v>
      </c>
      <c r="H197" s="122">
        <v>64751103.859999999</v>
      </c>
      <c r="I197" s="122">
        <v>0</v>
      </c>
      <c r="J197" s="122">
        <v>208530</v>
      </c>
      <c r="K197" s="116" t="s">
        <v>51</v>
      </c>
    </row>
    <row r="198" spans="1:11" ht="30" x14ac:dyDescent="0.2">
      <c r="A198" s="117" t="s">
        <v>420</v>
      </c>
      <c r="B198" s="120"/>
      <c r="C198" s="115" t="s">
        <v>6</v>
      </c>
      <c r="D198" s="116" t="s">
        <v>52</v>
      </c>
      <c r="E198" s="116" t="s">
        <v>175</v>
      </c>
      <c r="F198" s="118">
        <v>2018</v>
      </c>
      <c r="G198" s="122">
        <v>2019</v>
      </c>
      <c r="H198" s="122">
        <v>66026155.109999999</v>
      </c>
      <c r="I198" s="122">
        <v>1000000</v>
      </c>
      <c r="J198" s="122">
        <v>181501</v>
      </c>
      <c r="K198" s="116" t="s">
        <v>51</v>
      </c>
    </row>
    <row r="199" spans="1:11" ht="30" x14ac:dyDescent="0.2">
      <c r="A199" s="117" t="s">
        <v>421</v>
      </c>
      <c r="B199" s="120"/>
      <c r="C199" s="115" t="s">
        <v>6</v>
      </c>
      <c r="D199" s="116" t="s">
        <v>52</v>
      </c>
      <c r="E199" s="116" t="s">
        <v>406</v>
      </c>
      <c r="F199" s="118">
        <v>2020</v>
      </c>
      <c r="G199" s="122">
        <v>2020</v>
      </c>
      <c r="H199" s="122">
        <v>87537799.129999995</v>
      </c>
      <c r="I199" s="122">
        <v>0</v>
      </c>
      <c r="J199" s="122">
        <v>79580</v>
      </c>
      <c r="K199" s="116" t="s">
        <v>51</v>
      </c>
    </row>
    <row r="200" spans="1:11" ht="30" x14ac:dyDescent="0.2">
      <c r="A200" s="117" t="s">
        <v>422</v>
      </c>
      <c r="B200" s="120"/>
      <c r="C200" s="115" t="s">
        <v>6</v>
      </c>
      <c r="D200" s="116" t="s">
        <v>52</v>
      </c>
      <c r="E200" s="116" t="s">
        <v>407</v>
      </c>
      <c r="F200" s="118">
        <v>2020</v>
      </c>
      <c r="G200" s="122">
        <v>2021</v>
      </c>
      <c r="H200" s="122">
        <v>87537799.129999995</v>
      </c>
      <c r="I200" s="122">
        <v>1500000</v>
      </c>
      <c r="J200" s="122">
        <v>98123</v>
      </c>
      <c r="K200" s="116" t="s">
        <v>51</v>
      </c>
    </row>
    <row r="201" spans="1:11" ht="31.5" x14ac:dyDescent="0.25">
      <c r="A201" s="28" t="s">
        <v>176</v>
      </c>
      <c r="B201" s="48"/>
      <c r="C201" s="20" t="s">
        <v>6</v>
      </c>
      <c r="D201" s="20" t="s">
        <v>177</v>
      </c>
      <c r="E201" s="20" t="s">
        <v>178</v>
      </c>
      <c r="F201" s="20">
        <v>2019</v>
      </c>
      <c r="G201" s="40">
        <v>2019</v>
      </c>
      <c r="H201" s="40">
        <v>171166896.94999999</v>
      </c>
      <c r="I201" s="40">
        <v>1875000</v>
      </c>
      <c r="J201" s="40">
        <v>188000</v>
      </c>
      <c r="K201" s="20" t="s">
        <v>8</v>
      </c>
    </row>
    <row r="202" spans="1:11" ht="30" x14ac:dyDescent="0.2">
      <c r="A202" s="123" t="s">
        <v>423</v>
      </c>
      <c r="B202" s="58"/>
      <c r="C202" s="4" t="s">
        <v>6</v>
      </c>
      <c r="D202" s="4" t="s">
        <v>179</v>
      </c>
      <c r="E202" s="4" t="s">
        <v>180</v>
      </c>
      <c r="F202" s="4">
        <v>2018</v>
      </c>
      <c r="G202" s="44">
        <v>43507</v>
      </c>
      <c r="H202" s="45">
        <v>163266936.84999999</v>
      </c>
      <c r="I202" s="47">
        <v>1875000</v>
      </c>
      <c r="J202" s="46">
        <v>105000</v>
      </c>
      <c r="K202" s="4" t="s">
        <v>8</v>
      </c>
    </row>
    <row r="203" spans="1:11" ht="15.75" x14ac:dyDescent="0.2">
      <c r="A203" s="7" t="s">
        <v>47</v>
      </c>
      <c r="B203" s="48"/>
      <c r="C203" s="20" t="s">
        <v>6</v>
      </c>
      <c r="D203" s="20" t="s">
        <v>48</v>
      </c>
      <c r="E203" s="20" t="s">
        <v>49</v>
      </c>
      <c r="F203" s="20">
        <v>2018</v>
      </c>
      <c r="G203" s="48">
        <v>2018</v>
      </c>
      <c r="H203" s="48">
        <v>104094376.78</v>
      </c>
      <c r="I203" s="48">
        <v>14799.5</v>
      </c>
      <c r="J203" s="48">
        <v>2520</v>
      </c>
      <c r="K203" s="20" t="s">
        <v>8</v>
      </c>
    </row>
    <row r="204" spans="1:11" ht="36.75" customHeight="1" x14ac:dyDescent="0.2">
      <c r="A204" s="124"/>
      <c r="B204" s="124"/>
      <c r="C204" s="124"/>
      <c r="D204" s="124"/>
      <c r="E204" s="124"/>
      <c r="F204" s="124"/>
      <c r="G204" s="124"/>
      <c r="H204" s="124"/>
      <c r="I204" s="124"/>
      <c r="J204" s="124"/>
      <c r="K204" s="124"/>
    </row>
  </sheetData>
  <mergeCells count="1">
    <mergeCell ref="A204:K204"/>
  </mergeCells>
  <pageMargins left="0.7" right="0.7" top="0.75" bottom="0.75" header="0.3" footer="0.3"/>
  <pageSetup paperSize="9" scale="34" orientation="portrait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sheetname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ULUGBEK SALIMOV</cp:lastModifiedBy>
  <dcterms:created xsi:type="dcterms:W3CDTF">2022-07-02T10:35:12Z</dcterms:created>
  <dcterms:modified xsi:type="dcterms:W3CDTF">2024-12-24T05:51:16Z</dcterms:modified>
</cp:coreProperties>
</file>